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000" windowHeight="7455" activeTab="1"/>
  </bookViews>
  <sheets>
    <sheet name="Fig 4 Ghana REER" sheetId="2" r:id="rId1"/>
    <sheet name="Fig 19" sheetId="5" r:id="rId2"/>
    <sheet name="Data" sheetId="1" r:id="rId3"/>
  </sheets>
  <externalReferences>
    <externalReference r:id="rId4"/>
  </externalReferences>
  <definedNames>
    <definedName name="__pr1">#REF!</definedName>
    <definedName name="__tab2">#REF!</definedName>
    <definedName name="__tab25">#REF!</definedName>
    <definedName name="__tb1">#REF!</definedName>
    <definedName name="_pr1">#REF!</definedName>
    <definedName name="_tab2">#REF!</definedName>
    <definedName name="_tab25">#REF!</definedName>
    <definedName name="_tb1">#REF!</definedName>
    <definedName name="AREODMX">#REF!</definedName>
    <definedName name="Balance_of_Payments">#REF!</definedName>
    <definedName name="CCode">#REF!</definedName>
    <definedName name="CName">#REF!</definedName>
    <definedName name="Consolidation_Method">#REF!</definedName>
    <definedName name="DATES">#REF!</definedName>
    <definedName name="dates2">#REF!</definedName>
    <definedName name="datesx">#REF!</definedName>
    <definedName name="datesx1">#REF!</definedName>
    <definedName name="datesz2">#REF!</definedName>
    <definedName name="datesz3">#REF!</definedName>
    <definedName name="dateszx">#REF!</definedName>
    <definedName name="EdssBatchRange">#REF!</definedName>
    <definedName name="Exchange_Rates">#REF!</definedName>
    <definedName name="External_Debt_and_Debt_Service">#REF!</definedName>
    <definedName name="External_Trade">#REF!</definedName>
    <definedName name="fFormulas">OFFSET([1]DMX_Formulas!$A$6,0,0,COUNTA([1]DMX_Formulas!$B$1:$B$65536)-4,255)</definedName>
    <definedName name="Financial_Indicators">#REF!</definedName>
    <definedName name="Fiscal_Lead">#REF!</definedName>
    <definedName name="Government_and_Public_Sector_Finance">#REF!</definedName>
    <definedName name="Headers">#REF!</definedName>
    <definedName name="Indicators_of_Economic_Activity">#REF!</definedName>
    <definedName name="International_Investment_Position">#REF!</definedName>
    <definedName name="International_Reserves">#REF!</definedName>
    <definedName name="Labor_Markets">#REF!</definedName>
    <definedName name="list800">#REF!</definedName>
    <definedName name="list801">#REF!</definedName>
    <definedName name="list803">#REF!</definedName>
    <definedName name="list821">#REF!</definedName>
    <definedName name="list822">#REF!</definedName>
    <definedName name="list823">#REF!</definedName>
    <definedName name="list824">#REF!</definedName>
    <definedName name="list826">#REF!</definedName>
    <definedName name="list853">#REF!</definedName>
    <definedName name="Miscellaneous">#REF!</definedName>
    <definedName name="NAMES">#REF!</definedName>
    <definedName name="names1">#REF!</definedName>
    <definedName name="namesx">#REF!</definedName>
    <definedName name="namesx1">#REF!</definedName>
    <definedName name="namesxx">#REF!</definedName>
    <definedName name="namesxxx">#REF!</definedName>
    <definedName name="namesz2">#REF!</definedName>
    <definedName name="namesz3">#REF!</definedName>
    <definedName name="nameszx">#REF!</definedName>
    <definedName name="NatCurr">#REF!</definedName>
    <definedName name="National_Accounts">#REF!</definedName>
    <definedName name="not_specified">#REF!</definedName>
    <definedName name="Prices">#REF!</definedName>
    <definedName name="printtaba">#REF!</definedName>
    <definedName name="Scale">#REF!</definedName>
    <definedName name="Sector">#REF!</definedName>
    <definedName name="Series">OFFSET([1]DMX_Series!$A$6,0,0,COUNTA([1]DMX_Series!$B$1:$B$65536)-4,255)</definedName>
    <definedName name="Social_Indicators">#REF!</definedName>
    <definedName name="tableD">#REF!</definedName>
    <definedName name="Units">#REF!</definedName>
    <definedName name="wrn.INFLATION." localSheetId="1" hidden="1">{"AFR_ESAF",#N/A,TRUE,"TB2";"AFR_ESAF",#N/A,TRUE,"TB1"}</definedName>
    <definedName name="wrn.INFLATION." hidden="1">{"AFR_ESAF",#N/A,TRUE,"TB2";"AFR_ESAF",#N/A,TRUE,"TB1"}</definedName>
  </definedNames>
  <calcPr calcId="125725"/>
</workbook>
</file>

<file path=xl/calcChain.xml><?xml version="1.0" encoding="utf-8"?>
<calcChain xmlns="http://schemas.openxmlformats.org/spreadsheetml/2006/main">
  <c r="JK13" i="1"/>
  <c r="IY13" s="1"/>
  <c r="IM13" s="1"/>
  <c r="IA13" s="1"/>
  <c r="HO13" s="1"/>
  <c r="HC13" s="1"/>
  <c r="GQ13" s="1"/>
  <c r="GE13" s="1"/>
  <c r="FS13" s="1"/>
  <c r="FG13" s="1"/>
  <c r="EU13" s="1"/>
  <c r="EI13" s="1"/>
  <c r="DW13" s="1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EY25"/>
  <c r="EZ25"/>
  <c r="FA25"/>
  <c r="FB25"/>
  <c r="FC25"/>
  <c r="FD25"/>
  <c r="FE25"/>
  <c r="FF25"/>
  <c r="FG25"/>
  <c r="FH25"/>
  <c r="FI25"/>
  <c r="FJ25"/>
  <c r="FK25"/>
  <c r="FL25"/>
  <c r="FM25"/>
  <c r="FN25"/>
  <c r="FO25"/>
  <c r="FP25"/>
  <c r="FQ25"/>
  <c r="FR25"/>
  <c r="FS25"/>
  <c r="FT25"/>
  <c r="FU25"/>
  <c r="FV25"/>
  <c r="FW25"/>
  <c r="FX25"/>
  <c r="FY25"/>
  <c r="FZ25"/>
  <c r="GA25"/>
  <c r="GB25"/>
  <c r="GC25"/>
  <c r="GD25"/>
  <c r="GE25"/>
  <c r="GF25"/>
  <c r="GG25"/>
  <c r="GH25"/>
  <c r="GI25"/>
  <c r="GJ25"/>
  <c r="GK25"/>
  <c r="GL25"/>
  <c r="GM25"/>
  <c r="GN25"/>
  <c r="GO25"/>
  <c r="GP25"/>
  <c r="GQ25"/>
  <c r="GR25"/>
  <c r="GS25"/>
  <c r="GT25"/>
  <c r="GU25"/>
  <c r="GV25"/>
  <c r="GW25"/>
  <c r="GX25"/>
  <c r="GY25"/>
  <c r="GZ25"/>
  <c r="HA25"/>
  <c r="HB25"/>
  <c r="HC25"/>
  <c r="HD25"/>
  <c r="HE25"/>
  <c r="HF25"/>
  <c r="HG25"/>
  <c r="HH25"/>
  <c r="HI25"/>
  <c r="HJ25"/>
  <c r="HK25"/>
  <c r="HL25"/>
  <c r="HM25"/>
  <c r="HN25"/>
  <c r="HO25"/>
  <c r="HP25"/>
  <c r="HQ25"/>
  <c r="HR25"/>
  <c r="HS25"/>
  <c r="HT25"/>
  <c r="HU25"/>
  <c r="HV25"/>
  <c r="HW25"/>
  <c r="HX25"/>
  <c r="HY25"/>
  <c r="HZ25"/>
  <c r="IA25"/>
  <c r="IB25"/>
  <c r="IC25"/>
  <c r="ID25"/>
  <c r="IE25"/>
  <c r="IF25"/>
  <c r="IG25"/>
  <c r="IH25"/>
  <c r="II25"/>
  <c r="IJ25"/>
  <c r="IK25"/>
  <c r="IL25"/>
  <c r="IM25"/>
  <c r="IN25"/>
  <c r="IO25"/>
  <c r="IP25"/>
  <c r="IQ25"/>
  <c r="IR25"/>
  <c r="IS25"/>
  <c r="IT25"/>
  <c r="IU25"/>
  <c r="IV25"/>
  <c r="IW25"/>
  <c r="IX25"/>
  <c r="IY25"/>
  <c r="IZ25"/>
  <c r="JA25"/>
  <c r="JB25"/>
  <c r="JC25"/>
  <c r="JD25"/>
  <c r="JE25"/>
  <c r="JF25"/>
  <c r="JG25"/>
  <c r="JH25"/>
  <c r="JI25"/>
  <c r="JJ25"/>
  <c r="JK25"/>
  <c r="JL25"/>
  <c r="JM25"/>
  <c r="JN25"/>
  <c r="JO25"/>
  <c r="JP25"/>
  <c r="JQ25"/>
  <c r="JR25"/>
  <c r="JS25"/>
  <c r="JT25"/>
  <c r="JU25"/>
  <c r="JV25"/>
  <c r="JW25"/>
  <c r="JX25"/>
  <c r="JY25"/>
  <c r="JZ25"/>
  <c r="KA25"/>
  <c r="KB25"/>
  <c r="KC25"/>
  <c r="KD25"/>
  <c r="KE25"/>
  <c r="KF25"/>
  <c r="KG25"/>
  <c r="KH25"/>
  <c r="KI25"/>
  <c r="KJ25"/>
  <c r="KK25"/>
  <c r="KL25"/>
  <c r="KM25"/>
  <c r="KN25"/>
  <c r="KO25"/>
  <c r="KP25"/>
  <c r="KQ25"/>
  <c r="KR25"/>
  <c r="KS25"/>
  <c r="KT25"/>
  <c r="KU25"/>
  <c r="KV25"/>
  <c r="KW25"/>
  <c r="KX25"/>
  <c r="KY25"/>
  <c r="KZ25"/>
  <c r="LA25"/>
  <c r="LB25"/>
  <c r="LC25"/>
  <c r="LD25"/>
  <c r="LE25"/>
  <c r="LF25"/>
  <c r="LG25"/>
  <c r="LH25"/>
  <c r="LI25"/>
  <c r="LJ25"/>
  <c r="LK25"/>
  <c r="LL25"/>
  <c r="LM25"/>
  <c r="LN25"/>
  <c r="LO25"/>
  <c r="LP25"/>
  <c r="LQ25"/>
  <c r="LR25"/>
  <c r="LS25"/>
  <c r="LT25"/>
  <c r="LU25"/>
  <c r="LV25"/>
  <c r="LW25"/>
  <c r="LX25"/>
  <c r="LY25"/>
  <c r="LZ25"/>
  <c r="MA25"/>
  <c r="MB25"/>
  <c r="MC25"/>
  <c r="MD25"/>
  <c r="ME25"/>
  <c r="MF25"/>
  <c r="MG25"/>
  <c r="MH25"/>
  <c r="MI25"/>
  <c r="MJ25"/>
  <c r="MK25"/>
  <c r="ML25"/>
  <c r="MM25"/>
  <c r="MN25"/>
  <c r="MO25"/>
  <c r="MP25"/>
  <c r="MQ25"/>
  <c r="MR25"/>
  <c r="MS25"/>
  <c r="MT25"/>
  <c r="MU25"/>
  <c r="MV25"/>
  <c r="MW25"/>
  <c r="MX25"/>
  <c r="MY25"/>
  <c r="MZ25"/>
  <c r="NA25"/>
  <c r="NB25"/>
  <c r="NC25"/>
  <c r="ND25"/>
  <c r="NE25"/>
  <c r="NF25"/>
  <c r="NG25"/>
  <c r="NH25"/>
  <c r="NI25"/>
  <c r="NJ25"/>
  <c r="NK25"/>
  <c r="NL25"/>
  <c r="M25"/>
  <c r="D16"/>
  <c r="C16" s="1"/>
  <c r="D17"/>
  <c r="C17" s="1"/>
  <c r="D18"/>
  <c r="C18" s="1"/>
  <c r="D19"/>
  <c r="C19" s="1"/>
  <c r="D20"/>
  <c r="C20" s="1"/>
  <c r="D21"/>
  <c r="C21" s="1"/>
  <c r="D22"/>
  <c r="C22" s="1"/>
  <c r="GF10"/>
  <c r="G25"/>
  <c r="H25"/>
  <c r="I25"/>
  <c r="J25"/>
  <c r="K25"/>
  <c r="L25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NL22"/>
  <c r="NK22"/>
  <c r="NJ22"/>
  <c r="NI22"/>
  <c r="NH22"/>
  <c r="NG22"/>
  <c r="NF22"/>
  <c r="NE22"/>
  <c r="ND22"/>
  <c r="NC22"/>
  <c r="NB22"/>
  <c r="NA22"/>
  <c r="MZ22"/>
  <c r="MY22"/>
  <c r="MX22"/>
  <c r="MW22"/>
  <c r="MV22"/>
  <c r="MU22"/>
  <c r="MT22"/>
  <c r="MS22"/>
  <c r="MR22"/>
  <c r="MQ22"/>
  <c r="MP22"/>
  <c r="MO22"/>
  <c r="MN22"/>
  <c r="MM22"/>
  <c r="ML22"/>
  <c r="MK22"/>
  <c r="MJ22"/>
  <c r="MI22"/>
  <c r="MH22"/>
  <c r="MG22"/>
  <c r="MF22"/>
  <c r="ME22"/>
  <c r="MD22"/>
  <c r="MC22"/>
  <c r="MB22"/>
  <c r="MA22"/>
  <c r="LZ22"/>
  <c r="LY22"/>
  <c r="LX22"/>
  <c r="LW22"/>
  <c r="LV22"/>
  <c r="LU22"/>
  <c r="LT22"/>
  <c r="LS22"/>
  <c r="LR22"/>
  <c r="LQ22"/>
  <c r="LP22"/>
  <c r="LO22"/>
  <c r="LN22"/>
  <c r="LM22"/>
  <c r="LL22"/>
  <c r="LK22"/>
  <c r="LJ22"/>
  <c r="LI22"/>
  <c r="LH22"/>
  <c r="LG22"/>
  <c r="LF22"/>
  <c r="LE22"/>
  <c r="LD22"/>
  <c r="LC22"/>
  <c r="LB22"/>
  <c r="LA22"/>
  <c r="KZ22"/>
  <c r="KY22"/>
  <c r="KX22"/>
  <c r="KW22"/>
  <c r="KV22"/>
  <c r="KU22"/>
  <c r="KT22"/>
  <c r="KS22"/>
  <c r="KR22"/>
  <c r="KQ22"/>
  <c r="KP22"/>
  <c r="KO22"/>
  <c r="KN22"/>
  <c r="KM22"/>
  <c r="KL22"/>
  <c r="KK22"/>
  <c r="KJ22"/>
  <c r="KI22"/>
  <c r="KH22"/>
  <c r="KG22"/>
  <c r="KF22"/>
  <c r="KE22"/>
  <c r="KD22"/>
  <c r="KC22"/>
  <c r="KB22"/>
  <c r="KA22"/>
  <c r="JZ22"/>
  <c r="JY22"/>
  <c r="JX22"/>
  <c r="JW22"/>
  <c r="JV22"/>
  <c r="JU22"/>
  <c r="JT22"/>
  <c r="JS22"/>
  <c r="JR22"/>
  <c r="JQ22"/>
  <c r="JP22"/>
  <c r="JO22"/>
  <c r="JN22"/>
  <c r="JM22"/>
  <c r="JL22"/>
  <c r="JK22"/>
  <c r="JJ22"/>
  <c r="JI22"/>
  <c r="JH22"/>
  <c r="JG22"/>
  <c r="JF22"/>
  <c r="JE22"/>
  <c r="JD22"/>
  <c r="JC22"/>
  <c r="JB22"/>
  <c r="JA22"/>
  <c r="IZ22"/>
  <c r="IY22"/>
  <c r="IX22"/>
  <c r="IW22"/>
  <c r="IV22"/>
  <c r="IU22"/>
  <c r="IT22"/>
  <c r="IS22"/>
  <c r="IR22"/>
  <c r="IQ22"/>
  <c r="IP22"/>
  <c r="IO22"/>
  <c r="IN22"/>
  <c r="IM22"/>
  <c r="IL22"/>
  <c r="IK22"/>
  <c r="IJ22"/>
  <c r="II22"/>
  <c r="IH22"/>
  <c r="IG22"/>
  <c r="IF22"/>
  <c r="IE22"/>
  <c r="ID22"/>
  <c r="IC22"/>
  <c r="IB22"/>
  <c r="IA22"/>
  <c r="HZ22"/>
  <c r="HY22"/>
  <c r="HX22"/>
  <c r="HW22"/>
  <c r="HV22"/>
  <c r="HU22"/>
  <c r="HT22"/>
  <c r="HS22"/>
  <c r="HR22"/>
  <c r="HQ22"/>
  <c r="HP22"/>
  <c r="HO22"/>
  <c r="HN22"/>
  <c r="HM22"/>
  <c r="HL22"/>
  <c r="HK22"/>
  <c r="HJ22"/>
  <c r="HI22"/>
  <c r="HH22"/>
  <c r="HG22"/>
  <c r="HF22"/>
  <c r="HE22"/>
  <c r="HD22"/>
  <c r="HC22"/>
  <c r="HB22"/>
  <c r="HA22"/>
  <c r="GZ22"/>
  <c r="GY22"/>
  <c r="GX22"/>
  <c r="GW22"/>
  <c r="GV22"/>
  <c r="GU22"/>
  <c r="GT22"/>
  <c r="GS22"/>
  <c r="GR22"/>
  <c r="GQ22"/>
  <c r="GP22"/>
  <c r="GO22"/>
  <c r="GN22"/>
  <c r="GM22"/>
  <c r="GL22"/>
  <c r="GK22"/>
  <c r="GJ22"/>
  <c r="GI22"/>
  <c r="GH22"/>
  <c r="GG22"/>
  <c r="GF22"/>
  <c r="GE22"/>
  <c r="GD22"/>
  <c r="GC22"/>
  <c r="GB22"/>
  <c r="GA22"/>
  <c r="FZ22"/>
  <c r="FY22"/>
  <c r="FX22"/>
  <c r="FW22"/>
  <c r="FV22"/>
  <c r="FU22"/>
  <c r="FT22"/>
  <c r="FS22"/>
  <c r="FR22"/>
  <c r="FQ22"/>
  <c r="FP22"/>
  <c r="FO22"/>
  <c r="FN22"/>
  <c r="FM22"/>
  <c r="FL22"/>
  <c r="FK22"/>
  <c r="FJ22"/>
  <c r="FI22"/>
  <c r="FH22"/>
  <c r="FG22"/>
  <c r="FF22"/>
  <c r="FE22"/>
  <c r="FD22"/>
  <c r="FC22"/>
  <c r="FB22"/>
  <c r="FA22"/>
  <c r="EZ22"/>
  <c r="EY22"/>
  <c r="EX22"/>
  <c r="EW22"/>
  <c r="EV22"/>
  <c r="EU22"/>
  <c r="ET22"/>
  <c r="ES22"/>
  <c r="ER22"/>
  <c r="EQ22"/>
  <c r="EP22"/>
  <c r="EO22"/>
  <c r="EN22"/>
  <c r="EM22"/>
  <c r="EL22"/>
  <c r="EK22"/>
  <c r="EJ22"/>
  <c r="EI22"/>
  <c r="EH22"/>
  <c r="EG22"/>
  <c r="EF22"/>
  <c r="EE22"/>
  <c r="ED22"/>
  <c r="EC22"/>
  <c r="EB22"/>
  <c r="EA22"/>
  <c r="DZ22"/>
  <c r="DY22"/>
  <c r="DX22"/>
  <c r="DW22"/>
  <c r="NL21"/>
  <c r="NK21"/>
  <c r="NJ21"/>
  <c r="NI21"/>
  <c r="NH21"/>
  <c r="NG21"/>
  <c r="NF21"/>
  <c r="NE21"/>
  <c r="ND21"/>
  <c r="NC21"/>
  <c r="NB21"/>
  <c r="NA21"/>
  <c r="MZ21"/>
  <c r="MY21"/>
  <c r="MX21"/>
  <c r="MW21"/>
  <c r="MV21"/>
  <c r="MU21"/>
  <c r="MT21"/>
  <c r="MS21"/>
  <c r="MR21"/>
  <c r="MQ21"/>
  <c r="MP21"/>
  <c r="MO21"/>
  <c r="MN21"/>
  <c r="MM21"/>
  <c r="ML21"/>
  <c r="MK21"/>
  <c r="MJ21"/>
  <c r="MI21"/>
  <c r="MH21"/>
  <c r="MG21"/>
  <c r="MF21"/>
  <c r="ME21"/>
  <c r="MD21"/>
  <c r="MC21"/>
  <c r="MB21"/>
  <c r="MA21"/>
  <c r="LZ21"/>
  <c r="LY21"/>
  <c r="LX21"/>
  <c r="LW21"/>
  <c r="LV21"/>
  <c r="LU21"/>
  <c r="LT21"/>
  <c r="LS21"/>
  <c r="LR21"/>
  <c r="LQ21"/>
  <c r="LP21"/>
  <c r="LO21"/>
  <c r="LN21"/>
  <c r="LM21"/>
  <c r="LL21"/>
  <c r="LK21"/>
  <c r="LJ21"/>
  <c r="LI21"/>
  <c r="LH21"/>
  <c r="LG21"/>
  <c r="LF21"/>
  <c r="LE21"/>
  <c r="LD21"/>
  <c r="LC21"/>
  <c r="LB21"/>
  <c r="LA21"/>
  <c r="KZ21"/>
  <c r="KY21"/>
  <c r="KX21"/>
  <c r="KW21"/>
  <c r="KV21"/>
  <c r="KU21"/>
  <c r="KT21"/>
  <c r="KS21"/>
  <c r="KR21"/>
  <c r="KQ21"/>
  <c r="KP21"/>
  <c r="KO21"/>
  <c r="KN21"/>
  <c r="KM21"/>
  <c r="KL21"/>
  <c r="KK21"/>
  <c r="KJ21"/>
  <c r="KI21"/>
  <c r="KH21"/>
  <c r="KG21"/>
  <c r="KF21"/>
  <c r="KE21"/>
  <c r="KD21"/>
  <c r="KC21"/>
  <c r="KB21"/>
  <c r="KA21"/>
  <c r="JZ21"/>
  <c r="JY21"/>
  <c r="JX21"/>
  <c r="JW21"/>
  <c r="JV21"/>
  <c r="JU21"/>
  <c r="JT21"/>
  <c r="JS21"/>
  <c r="JR21"/>
  <c r="JQ21"/>
  <c r="JP21"/>
  <c r="JO21"/>
  <c r="JN21"/>
  <c r="JM21"/>
  <c r="JL21"/>
  <c r="JK21"/>
  <c r="JJ21"/>
  <c r="JI21"/>
  <c r="JH21"/>
  <c r="JG21"/>
  <c r="JF21"/>
  <c r="JE21"/>
  <c r="JD21"/>
  <c r="JC21"/>
  <c r="JB21"/>
  <c r="JA21"/>
  <c r="IZ21"/>
  <c r="IY21"/>
  <c r="IX21"/>
  <c r="IW21"/>
  <c r="IV21"/>
  <c r="IU21"/>
  <c r="IT21"/>
  <c r="IS21"/>
  <c r="IR21"/>
  <c r="IQ21"/>
  <c r="IP21"/>
  <c r="IO21"/>
  <c r="IN21"/>
  <c r="IM21"/>
  <c r="IL21"/>
  <c r="IK21"/>
  <c r="IJ21"/>
  <c r="II21"/>
  <c r="IH21"/>
  <c r="IG21"/>
  <c r="IF21"/>
  <c r="IE21"/>
  <c r="ID21"/>
  <c r="IC21"/>
  <c r="IB21"/>
  <c r="IA21"/>
  <c r="HZ21"/>
  <c r="HY21"/>
  <c r="HX21"/>
  <c r="HW21"/>
  <c r="HV21"/>
  <c r="HU21"/>
  <c r="HT21"/>
  <c r="HS21"/>
  <c r="HR21"/>
  <c r="HQ21"/>
  <c r="HP21"/>
  <c r="HO21"/>
  <c r="HN21"/>
  <c r="HM21"/>
  <c r="HL21"/>
  <c r="HK21"/>
  <c r="HJ21"/>
  <c r="HI21"/>
  <c r="HH21"/>
  <c r="HG21"/>
  <c r="HF21"/>
  <c r="HE21"/>
  <c r="HD21"/>
  <c r="HC21"/>
  <c r="HB21"/>
  <c r="HA21"/>
  <c r="GZ21"/>
  <c r="GY21"/>
  <c r="GX21"/>
  <c r="GW21"/>
  <c r="GV21"/>
  <c r="GU21"/>
  <c r="GT21"/>
  <c r="GS21"/>
  <c r="GR21"/>
  <c r="GQ21"/>
  <c r="GP21"/>
  <c r="GO21"/>
  <c r="GN21"/>
  <c r="GM21"/>
  <c r="GL21"/>
  <c r="GK21"/>
  <c r="GJ21"/>
  <c r="GI21"/>
  <c r="GH21"/>
  <c r="GG21"/>
  <c r="GF21"/>
  <c r="GE21"/>
  <c r="GD21"/>
  <c r="GC21"/>
  <c r="GB21"/>
  <c r="GA21"/>
  <c r="FZ21"/>
  <c r="FY21"/>
  <c r="FX21"/>
  <c r="FW21"/>
  <c r="FV21"/>
  <c r="FU21"/>
  <c r="FT21"/>
  <c r="FS21"/>
  <c r="FR21"/>
  <c r="FQ21"/>
  <c r="FP21"/>
  <c r="FO21"/>
  <c r="FN21"/>
  <c r="FM21"/>
  <c r="FL21"/>
  <c r="FK21"/>
  <c r="FJ21"/>
  <c r="FI21"/>
  <c r="FH21"/>
  <c r="FG21"/>
  <c r="FF21"/>
  <c r="FE21"/>
  <c r="FD21"/>
  <c r="FC21"/>
  <c r="FB21"/>
  <c r="FA21"/>
  <c r="EZ21"/>
  <c r="EY21"/>
  <c r="EX21"/>
  <c r="EW21"/>
  <c r="EV21"/>
  <c r="EU21"/>
  <c r="ET21"/>
  <c r="ES21"/>
  <c r="ER21"/>
  <c r="EQ21"/>
  <c r="EP21"/>
  <c r="EO21"/>
  <c r="EN21"/>
  <c r="EM21"/>
  <c r="EL21"/>
  <c r="EK21"/>
  <c r="EJ21"/>
  <c r="EI21"/>
  <c r="EH21"/>
  <c r="EG21"/>
  <c r="EF21"/>
  <c r="EE21"/>
  <c r="ED21"/>
  <c r="EC21"/>
  <c r="EB21"/>
  <c r="EA21"/>
  <c r="DZ21"/>
  <c r="DY21"/>
  <c r="DX21"/>
  <c r="DW21"/>
  <c r="NL20"/>
  <c r="NK20"/>
  <c r="NJ20"/>
  <c r="NI20"/>
  <c r="NH20"/>
  <c r="NG20"/>
  <c r="NF20"/>
  <c r="NE20"/>
  <c r="ND20"/>
  <c r="NC20"/>
  <c r="NB20"/>
  <c r="NA20"/>
  <c r="MZ20"/>
  <c r="MY20"/>
  <c r="MX20"/>
  <c r="MW20"/>
  <c r="MV20"/>
  <c r="MU20"/>
  <c r="MT20"/>
  <c r="MS20"/>
  <c r="MR20"/>
  <c r="MQ20"/>
  <c r="MP20"/>
  <c r="MO20"/>
  <c r="MN20"/>
  <c r="MM20"/>
  <c r="ML20"/>
  <c r="MK20"/>
  <c r="MJ20"/>
  <c r="MI20"/>
  <c r="MH20"/>
  <c r="MG20"/>
  <c r="MF20"/>
  <c r="ME20"/>
  <c r="MD20"/>
  <c r="MC20"/>
  <c r="MB20"/>
  <c r="MA20"/>
  <c r="LZ20"/>
  <c r="LY20"/>
  <c r="LX20"/>
  <c r="LW20"/>
  <c r="LV20"/>
  <c r="LU20"/>
  <c r="LT20"/>
  <c r="LS20"/>
  <c r="LR20"/>
  <c r="LQ20"/>
  <c r="LP20"/>
  <c r="LO20"/>
  <c r="LN20"/>
  <c r="LM20"/>
  <c r="LL20"/>
  <c r="LK20"/>
  <c r="LJ20"/>
  <c r="LI20"/>
  <c r="LH20"/>
  <c r="LG20"/>
  <c r="LF20"/>
  <c r="LE20"/>
  <c r="LD20"/>
  <c r="LC20"/>
  <c r="LB20"/>
  <c r="LA20"/>
  <c r="KZ20"/>
  <c r="KY20"/>
  <c r="KX20"/>
  <c r="KW20"/>
  <c r="KV20"/>
  <c r="KU20"/>
  <c r="KT20"/>
  <c r="KS20"/>
  <c r="KR20"/>
  <c r="KQ20"/>
  <c r="KP20"/>
  <c r="KO20"/>
  <c r="KN20"/>
  <c r="KM20"/>
  <c r="KL20"/>
  <c r="KK20"/>
  <c r="KJ20"/>
  <c r="KI20"/>
  <c r="KH20"/>
  <c r="KG20"/>
  <c r="KF20"/>
  <c r="KE20"/>
  <c r="KD20"/>
  <c r="KC20"/>
  <c r="KB20"/>
  <c r="KA20"/>
  <c r="JZ20"/>
  <c r="JY20"/>
  <c r="JX20"/>
  <c r="JW20"/>
  <c r="JV20"/>
  <c r="JU20"/>
  <c r="JT20"/>
  <c r="JS20"/>
  <c r="JR20"/>
  <c r="JQ20"/>
  <c r="JP20"/>
  <c r="JO20"/>
  <c r="JN20"/>
  <c r="JM20"/>
  <c r="JL20"/>
  <c r="JK20"/>
  <c r="JJ20"/>
  <c r="JI20"/>
  <c r="JH20"/>
  <c r="JG20"/>
  <c r="JF20"/>
  <c r="JE20"/>
  <c r="JD20"/>
  <c r="JC20"/>
  <c r="JB20"/>
  <c r="JA20"/>
  <c r="IZ20"/>
  <c r="IY20"/>
  <c r="IX20"/>
  <c r="IW20"/>
  <c r="IV20"/>
  <c r="IU20"/>
  <c r="IT20"/>
  <c r="IS20"/>
  <c r="IR20"/>
  <c r="IQ20"/>
  <c r="IP20"/>
  <c r="IO20"/>
  <c r="IN20"/>
  <c r="IM20"/>
  <c r="IL20"/>
  <c r="IK20"/>
  <c r="IJ20"/>
  <c r="II20"/>
  <c r="IH20"/>
  <c r="IG20"/>
  <c r="IF20"/>
  <c r="IE20"/>
  <c r="ID20"/>
  <c r="IC20"/>
  <c r="IB20"/>
  <c r="IA20"/>
  <c r="HZ20"/>
  <c r="HY20"/>
  <c r="HX20"/>
  <c r="HW20"/>
  <c r="HV20"/>
  <c r="HU20"/>
  <c r="HT20"/>
  <c r="HS20"/>
  <c r="HR20"/>
  <c r="HQ20"/>
  <c r="HP20"/>
  <c r="HO20"/>
  <c r="HN20"/>
  <c r="HM20"/>
  <c r="HL20"/>
  <c r="HK20"/>
  <c r="HJ20"/>
  <c r="HI20"/>
  <c r="HH20"/>
  <c r="HG20"/>
  <c r="HF20"/>
  <c r="HE20"/>
  <c r="HD20"/>
  <c r="HC20"/>
  <c r="HB20"/>
  <c r="HA20"/>
  <c r="GZ20"/>
  <c r="GY20"/>
  <c r="GX20"/>
  <c r="GW20"/>
  <c r="GV20"/>
  <c r="GU20"/>
  <c r="GT20"/>
  <c r="GS20"/>
  <c r="GR20"/>
  <c r="GQ20"/>
  <c r="GP20"/>
  <c r="GO20"/>
  <c r="GN20"/>
  <c r="GM20"/>
  <c r="GL20"/>
  <c r="GK20"/>
  <c r="GJ20"/>
  <c r="GI20"/>
  <c r="GH20"/>
  <c r="GG20"/>
  <c r="GF20"/>
  <c r="GE20"/>
  <c r="GD20"/>
  <c r="GC20"/>
  <c r="GB20"/>
  <c r="GA20"/>
  <c r="FZ20"/>
  <c r="FY20"/>
  <c r="FX20"/>
  <c r="FW20"/>
  <c r="FV20"/>
  <c r="FU20"/>
  <c r="FT20"/>
  <c r="FS20"/>
  <c r="FR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N20"/>
  <c r="EM20"/>
  <c r="EL20"/>
  <c r="EK20"/>
  <c r="EJ20"/>
  <c r="EI20"/>
  <c r="EH20"/>
  <c r="EG20"/>
  <c r="EF20"/>
  <c r="EE20"/>
  <c r="ED20"/>
  <c r="EC20"/>
  <c r="EB20"/>
  <c r="EA20"/>
  <c r="DZ20"/>
  <c r="DY20"/>
  <c r="DX20"/>
  <c r="DW20"/>
  <c r="NL19"/>
  <c r="NK19"/>
  <c r="NJ19"/>
  <c r="NI19"/>
  <c r="NH19"/>
  <c r="NG19"/>
  <c r="NF19"/>
  <c r="NE19"/>
  <c r="ND19"/>
  <c r="NC19"/>
  <c r="NB19"/>
  <c r="NA19"/>
  <c r="MZ19"/>
  <c r="MY19"/>
  <c r="MX19"/>
  <c r="MW19"/>
  <c r="MV19"/>
  <c r="MU19"/>
  <c r="MT19"/>
  <c r="MS19"/>
  <c r="MR19"/>
  <c r="MQ19"/>
  <c r="MP19"/>
  <c r="MO19"/>
  <c r="MN19"/>
  <c r="MM19"/>
  <c r="ML19"/>
  <c r="MK19"/>
  <c r="MJ19"/>
  <c r="MI19"/>
  <c r="MH19"/>
  <c r="MG19"/>
  <c r="MF19"/>
  <c r="ME19"/>
  <c r="MD19"/>
  <c r="MC19"/>
  <c r="MB19"/>
  <c r="MA19"/>
  <c r="LZ19"/>
  <c r="LY19"/>
  <c r="LX19"/>
  <c r="LW19"/>
  <c r="LV19"/>
  <c r="LU19"/>
  <c r="LT19"/>
  <c r="LS19"/>
  <c r="LR19"/>
  <c r="LQ19"/>
  <c r="LP19"/>
  <c r="LO19"/>
  <c r="LN19"/>
  <c r="LM19"/>
  <c r="LL19"/>
  <c r="LK19"/>
  <c r="LJ19"/>
  <c r="LI19"/>
  <c r="LH19"/>
  <c r="LG19"/>
  <c r="LF19"/>
  <c r="LE19"/>
  <c r="LD19"/>
  <c r="LC19"/>
  <c r="LB19"/>
  <c r="LA19"/>
  <c r="KZ19"/>
  <c r="KY19"/>
  <c r="KX19"/>
  <c r="KW19"/>
  <c r="KV19"/>
  <c r="KU19"/>
  <c r="KT19"/>
  <c r="KS19"/>
  <c r="KR19"/>
  <c r="KQ19"/>
  <c r="KP19"/>
  <c r="KO19"/>
  <c r="KN19"/>
  <c r="KM19"/>
  <c r="KL19"/>
  <c r="KK19"/>
  <c r="KJ19"/>
  <c r="KI19"/>
  <c r="KH19"/>
  <c r="KG19"/>
  <c r="KF19"/>
  <c r="KE19"/>
  <c r="KD19"/>
  <c r="KC19"/>
  <c r="KB19"/>
  <c r="KA19"/>
  <c r="JZ19"/>
  <c r="JY19"/>
  <c r="JX19"/>
  <c r="JW19"/>
  <c r="JV19"/>
  <c r="JU19"/>
  <c r="JT19"/>
  <c r="JS19"/>
  <c r="JR19"/>
  <c r="JQ19"/>
  <c r="JP19"/>
  <c r="JO19"/>
  <c r="JN19"/>
  <c r="JM19"/>
  <c r="JL19"/>
  <c r="JK19"/>
  <c r="JJ19"/>
  <c r="JI19"/>
  <c r="JH19"/>
  <c r="JG19"/>
  <c r="JF19"/>
  <c r="JE19"/>
  <c r="JD19"/>
  <c r="JC19"/>
  <c r="JB19"/>
  <c r="JA19"/>
  <c r="IZ19"/>
  <c r="IY19"/>
  <c r="IX19"/>
  <c r="IW19"/>
  <c r="IV19"/>
  <c r="IU19"/>
  <c r="IT19"/>
  <c r="IS19"/>
  <c r="IR19"/>
  <c r="IQ19"/>
  <c r="IP19"/>
  <c r="IO19"/>
  <c r="IN19"/>
  <c r="IM19"/>
  <c r="IL19"/>
  <c r="IK19"/>
  <c r="IJ19"/>
  <c r="II19"/>
  <c r="IH19"/>
  <c r="IG19"/>
  <c r="IF19"/>
  <c r="IE19"/>
  <c r="ID19"/>
  <c r="IC19"/>
  <c r="IB19"/>
  <c r="IA19"/>
  <c r="HZ19"/>
  <c r="HY19"/>
  <c r="HX19"/>
  <c r="HW19"/>
  <c r="HV19"/>
  <c r="HU19"/>
  <c r="HT19"/>
  <c r="HS19"/>
  <c r="HR19"/>
  <c r="HQ19"/>
  <c r="HP19"/>
  <c r="HO19"/>
  <c r="HN19"/>
  <c r="HM19"/>
  <c r="HL19"/>
  <c r="HK19"/>
  <c r="HJ19"/>
  <c r="HI19"/>
  <c r="HH19"/>
  <c r="HG19"/>
  <c r="HF19"/>
  <c r="HE19"/>
  <c r="HD19"/>
  <c r="HC19"/>
  <c r="HB19"/>
  <c r="HA19"/>
  <c r="GZ19"/>
  <c r="GY19"/>
  <c r="GX19"/>
  <c r="GW19"/>
  <c r="GV19"/>
  <c r="GU19"/>
  <c r="GT19"/>
  <c r="GS19"/>
  <c r="GR19"/>
  <c r="GQ19"/>
  <c r="GP19"/>
  <c r="GO19"/>
  <c r="GN19"/>
  <c r="GM19"/>
  <c r="GL19"/>
  <c r="GK19"/>
  <c r="GJ19"/>
  <c r="GI19"/>
  <c r="GH19"/>
  <c r="GG19"/>
  <c r="GF19"/>
  <c r="GE19"/>
  <c r="GD19"/>
  <c r="GC19"/>
  <c r="GB19"/>
  <c r="GA19"/>
  <c r="FZ19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Y19"/>
  <c r="EX19"/>
  <c r="EW19"/>
  <c r="EV19"/>
  <c r="EU19"/>
  <c r="ET19"/>
  <c r="ES19"/>
  <c r="ER19"/>
  <c r="EQ19"/>
  <c r="EP19"/>
  <c r="EO19"/>
  <c r="EN19"/>
  <c r="EM19"/>
  <c r="EL19"/>
  <c r="EK19"/>
  <c r="EJ19"/>
  <c r="EI19"/>
  <c r="EH19"/>
  <c r="EG19"/>
  <c r="EF19"/>
  <c r="EE19"/>
  <c r="ED19"/>
  <c r="EC19"/>
  <c r="EB19"/>
  <c r="EA19"/>
  <c r="DZ19"/>
  <c r="DY19"/>
  <c r="DX19"/>
  <c r="DW19"/>
  <c r="NL17"/>
  <c r="NK17"/>
  <c r="NJ17"/>
  <c r="NI17"/>
  <c r="NH17"/>
  <c r="NG17"/>
  <c r="NF17"/>
  <c r="NE17"/>
  <c r="ND17"/>
  <c r="NC17"/>
  <c r="NB17"/>
  <c r="NA17"/>
  <c r="MZ17"/>
  <c r="MY17"/>
  <c r="MX17"/>
  <c r="MW17"/>
  <c r="MV17"/>
  <c r="MU17"/>
  <c r="MT17"/>
  <c r="MS17"/>
  <c r="MR17"/>
  <c r="MQ17"/>
  <c r="MP17"/>
  <c r="MO17"/>
  <c r="MN17"/>
  <c r="MM17"/>
  <c r="ML17"/>
  <c r="MK17"/>
  <c r="MJ17"/>
  <c r="MI17"/>
  <c r="MH17"/>
  <c r="MG17"/>
  <c r="MF17"/>
  <c r="ME17"/>
  <c r="MD17"/>
  <c r="MC17"/>
  <c r="MB17"/>
  <c r="MA17"/>
  <c r="LZ17"/>
  <c r="LY17"/>
  <c r="LX17"/>
  <c r="LW17"/>
  <c r="LV17"/>
  <c r="LU17"/>
  <c r="LT17"/>
  <c r="LS17"/>
  <c r="LR17"/>
  <c r="LQ17"/>
  <c r="LP17"/>
  <c r="LO17"/>
  <c r="LN17"/>
  <c r="LM17"/>
  <c r="LL17"/>
  <c r="LK17"/>
  <c r="LJ17"/>
  <c r="LI17"/>
  <c r="LH17"/>
  <c r="LG17"/>
  <c r="LF17"/>
  <c r="LE17"/>
  <c r="LD17"/>
  <c r="LC17"/>
  <c r="LB17"/>
  <c r="LA17"/>
  <c r="KZ17"/>
  <c r="KY17"/>
  <c r="KX17"/>
  <c r="KW17"/>
  <c r="KV17"/>
  <c r="KU17"/>
  <c r="KT17"/>
  <c r="KS17"/>
  <c r="KR17"/>
  <c r="KQ17"/>
  <c r="KP17"/>
  <c r="KO17"/>
  <c r="KN17"/>
  <c r="KM17"/>
  <c r="KL17"/>
  <c r="KK17"/>
  <c r="KJ17"/>
  <c r="KI17"/>
  <c r="KH17"/>
  <c r="KG17"/>
  <c r="KF17"/>
  <c r="KE17"/>
  <c r="KD17"/>
  <c r="KC17"/>
  <c r="KB17"/>
  <c r="KA17"/>
  <c r="JZ17"/>
  <c r="JY17"/>
  <c r="JX17"/>
  <c r="JW17"/>
  <c r="JV17"/>
  <c r="JU17"/>
  <c r="JT17"/>
  <c r="JS17"/>
  <c r="JR17"/>
  <c r="JQ17"/>
  <c r="JP17"/>
  <c r="JO17"/>
  <c r="JN17"/>
  <c r="JM17"/>
  <c r="JL17"/>
  <c r="JK17"/>
  <c r="JJ17"/>
  <c r="JI17"/>
  <c r="JH17"/>
  <c r="JG17"/>
  <c r="JF17"/>
  <c r="JE17"/>
  <c r="JD17"/>
  <c r="JC17"/>
  <c r="JB17"/>
  <c r="JA17"/>
  <c r="IZ17"/>
  <c r="IY17"/>
  <c r="IX17"/>
  <c r="IW17"/>
  <c r="IV17"/>
  <c r="IU17"/>
  <c r="IT17"/>
  <c r="IS17"/>
  <c r="IR17"/>
  <c r="IQ17"/>
  <c r="IP17"/>
  <c r="IO17"/>
  <c r="IN17"/>
  <c r="IM17"/>
  <c r="IL17"/>
  <c r="IK17"/>
  <c r="IJ17"/>
  <c r="II17"/>
  <c r="IH17"/>
  <c r="IG17"/>
  <c r="IF17"/>
  <c r="IE17"/>
  <c r="ID17"/>
  <c r="IC17"/>
  <c r="IB17"/>
  <c r="IA17"/>
  <c r="HZ17"/>
  <c r="HY17"/>
  <c r="HX17"/>
  <c r="HW17"/>
  <c r="HV17"/>
  <c r="HU17"/>
  <c r="HT17"/>
  <c r="HS17"/>
  <c r="HR17"/>
  <c r="HQ17"/>
  <c r="HP17"/>
  <c r="HO17"/>
  <c r="HN17"/>
  <c r="HM17"/>
  <c r="HL17"/>
  <c r="HK17"/>
  <c r="HJ17"/>
  <c r="HI17"/>
  <c r="HH17"/>
  <c r="HG17"/>
  <c r="HF17"/>
  <c r="HE17"/>
  <c r="HD17"/>
  <c r="HC17"/>
  <c r="HB17"/>
  <c r="HA17"/>
  <c r="GZ17"/>
  <c r="GY17"/>
  <c r="GX17"/>
  <c r="GW17"/>
  <c r="GV17"/>
  <c r="GU17"/>
  <c r="GT17"/>
  <c r="GS17"/>
  <c r="GR17"/>
  <c r="GQ17"/>
  <c r="GP17"/>
  <c r="GO17"/>
  <c r="GN17"/>
  <c r="GM17"/>
  <c r="GL17"/>
  <c r="GK17"/>
  <c r="GJ17"/>
  <c r="GI17"/>
  <c r="GH17"/>
  <c r="GG17"/>
  <c r="GF17"/>
  <c r="GE17"/>
  <c r="GD17"/>
  <c r="GC17"/>
  <c r="GB17"/>
  <c r="GA17"/>
  <c r="FZ17"/>
  <c r="FY17"/>
  <c r="FX17"/>
  <c r="FW17"/>
  <c r="FV17"/>
  <c r="FU17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W17"/>
  <c r="EV17"/>
  <c r="EU17"/>
  <c r="ET17"/>
  <c r="ES17"/>
  <c r="ER17"/>
  <c r="EQ17"/>
  <c r="EP17"/>
  <c r="EO17"/>
  <c r="EN17"/>
  <c r="EM17"/>
  <c r="EL17"/>
  <c r="EK17"/>
  <c r="EJ17"/>
  <c r="EI17"/>
  <c r="EH17"/>
  <c r="EG17"/>
  <c r="EF17"/>
  <c r="EE17"/>
  <c r="ED17"/>
  <c r="EC17"/>
  <c r="EB17"/>
  <c r="EA17"/>
  <c r="DZ17"/>
  <c r="DY17"/>
  <c r="DX17"/>
  <c r="DW17"/>
  <c r="NL16"/>
  <c r="NK16"/>
  <c r="NJ16"/>
  <c r="NI16"/>
  <c r="NH16"/>
  <c r="NG16"/>
  <c r="NF16"/>
  <c r="NE16"/>
  <c r="ND16"/>
  <c r="NC16"/>
  <c r="NB16"/>
  <c r="NA16"/>
  <c r="MZ16"/>
  <c r="MY16"/>
  <c r="MX16"/>
  <c r="MW16"/>
  <c r="MV16"/>
  <c r="MU16"/>
  <c r="MT16"/>
  <c r="MS16"/>
  <c r="MR16"/>
  <c r="MQ16"/>
  <c r="MP16"/>
  <c r="MO16"/>
  <c r="MN16"/>
  <c r="MM16"/>
  <c r="ML16"/>
  <c r="MK16"/>
  <c r="MJ16"/>
  <c r="MI16"/>
  <c r="MH16"/>
  <c r="MG16"/>
  <c r="MF16"/>
  <c r="ME16"/>
  <c r="MD16"/>
  <c r="MC16"/>
  <c r="MB16"/>
  <c r="MA16"/>
  <c r="LZ16"/>
  <c r="LY16"/>
  <c r="LX16"/>
  <c r="LW16"/>
  <c r="LV16"/>
  <c r="LU16"/>
  <c r="LT16"/>
  <c r="LS16"/>
  <c r="LR16"/>
  <c r="LQ16"/>
  <c r="LP16"/>
  <c r="LO16"/>
  <c r="LN16"/>
  <c r="LM16"/>
  <c r="LL16"/>
  <c r="LK16"/>
  <c r="LJ16"/>
  <c r="LI16"/>
  <c r="LH16"/>
  <c r="LG16"/>
  <c r="LF16"/>
  <c r="LE16"/>
  <c r="LD16"/>
  <c r="LC16"/>
  <c r="LB16"/>
  <c r="LA16"/>
  <c r="KZ16"/>
  <c r="KY16"/>
  <c r="KX16"/>
  <c r="KW16"/>
  <c r="KV16"/>
  <c r="KU16"/>
  <c r="KT16"/>
  <c r="KS16"/>
  <c r="KR16"/>
  <c r="KQ16"/>
  <c r="KP16"/>
  <c r="KO16"/>
  <c r="KN16"/>
  <c r="KM16"/>
  <c r="KL16"/>
  <c r="KK16"/>
  <c r="KJ16"/>
  <c r="KI16"/>
  <c r="KH16"/>
  <c r="KG16"/>
  <c r="KF16"/>
  <c r="KE16"/>
  <c r="KD16"/>
  <c r="KC16"/>
  <c r="KB16"/>
  <c r="KA16"/>
  <c r="JZ16"/>
  <c r="JY16"/>
  <c r="JX16"/>
  <c r="JW16"/>
  <c r="JV16"/>
  <c r="JU16"/>
  <c r="JT16"/>
  <c r="JS16"/>
  <c r="JR16"/>
  <c r="JQ16"/>
  <c r="JP16"/>
  <c r="JO16"/>
  <c r="JN16"/>
  <c r="JM16"/>
  <c r="JL16"/>
  <c r="JK16"/>
  <c r="JJ16"/>
  <c r="JI16"/>
  <c r="JH16"/>
  <c r="JG16"/>
  <c r="JF16"/>
  <c r="JE16"/>
  <c r="JD16"/>
  <c r="JC16"/>
  <c r="JB16"/>
  <c r="JA16"/>
  <c r="IZ16"/>
  <c r="IY16"/>
  <c r="IX16"/>
  <c r="IW16"/>
  <c r="IV16"/>
  <c r="IU16"/>
  <c r="IT16"/>
  <c r="IS16"/>
  <c r="IR16"/>
  <c r="IQ16"/>
  <c r="IP16"/>
  <c r="IO16"/>
  <c r="IN16"/>
  <c r="IM16"/>
  <c r="IL16"/>
  <c r="IK16"/>
  <c r="IJ16"/>
  <c r="II16"/>
  <c r="IH16"/>
  <c r="IG16"/>
  <c r="IF16"/>
  <c r="IE16"/>
  <c r="ID16"/>
  <c r="IC16"/>
  <c r="IB16"/>
  <c r="IA16"/>
  <c r="HZ16"/>
  <c r="HY16"/>
  <c r="HX16"/>
  <c r="HW16"/>
  <c r="HV16"/>
  <c r="HU16"/>
  <c r="HT16"/>
  <c r="HS16"/>
  <c r="HR16"/>
  <c r="HQ16"/>
  <c r="HP16"/>
  <c r="HO16"/>
  <c r="HN16"/>
  <c r="HM16"/>
  <c r="HL16"/>
  <c r="HK16"/>
  <c r="HJ16"/>
  <c r="HI16"/>
  <c r="HH16"/>
  <c r="HG16"/>
  <c r="HF16"/>
  <c r="HE16"/>
  <c r="HD16"/>
  <c r="HC16"/>
  <c r="HB16"/>
  <c r="HA16"/>
  <c r="GZ16"/>
  <c r="GY16"/>
  <c r="GX16"/>
  <c r="GW16"/>
  <c r="GV16"/>
  <c r="GU16"/>
  <c r="GT16"/>
  <c r="GS16"/>
  <c r="GR16"/>
  <c r="GQ16"/>
  <c r="GP16"/>
  <c r="GO16"/>
  <c r="GN16"/>
  <c r="GM16"/>
  <c r="GL16"/>
  <c r="GK16"/>
  <c r="GJ16"/>
  <c r="GI16"/>
  <c r="GH16"/>
  <c r="GG16"/>
  <c r="GF16"/>
  <c r="GE16"/>
  <c r="GD16"/>
  <c r="GC16"/>
  <c r="GB16"/>
  <c r="GA16"/>
  <c r="FZ16"/>
  <c r="FY16"/>
  <c r="FX16"/>
  <c r="FW16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W16"/>
  <c r="EV16"/>
  <c r="EU16"/>
  <c r="ET16"/>
  <c r="ES16"/>
  <c r="ER16"/>
  <c r="EQ16"/>
  <c r="EP16"/>
  <c r="EO16"/>
  <c r="EN16"/>
  <c r="EM16"/>
  <c r="EL16"/>
  <c r="EK16"/>
  <c r="EJ16"/>
  <c r="EI16"/>
  <c r="EH16"/>
  <c r="EG16"/>
  <c r="EF16"/>
  <c r="EE16"/>
  <c r="ED16"/>
  <c r="EC16"/>
  <c r="EB16"/>
  <c r="EA16"/>
  <c r="DZ16"/>
  <c r="DY16"/>
  <c r="DX16"/>
  <c r="DW16"/>
  <c r="GG10" l="1"/>
  <c r="GH10" l="1"/>
  <c r="GI10" l="1"/>
  <c r="GJ10" l="1"/>
  <c r="GK10" l="1"/>
  <c r="GL10" l="1"/>
  <c r="GM10" l="1"/>
  <c r="GN10" l="1"/>
  <c r="GO10" l="1"/>
  <c r="GP10" l="1"/>
  <c r="GQ10" l="1"/>
  <c r="GR10" l="1"/>
  <c r="GS10" l="1"/>
  <c r="GT10" l="1"/>
  <c r="GU10" l="1"/>
  <c r="GV10" l="1"/>
  <c r="GW10" l="1"/>
  <c r="GX10" l="1"/>
  <c r="GY10" l="1"/>
  <c r="GZ10" l="1"/>
  <c r="HA10" l="1"/>
  <c r="HB10" l="1"/>
  <c r="HC10" l="1"/>
  <c r="HD10" l="1"/>
  <c r="HE10" l="1"/>
  <c r="HF10" l="1"/>
  <c r="HG10" l="1"/>
  <c r="HH10" l="1"/>
  <c r="HI10" l="1"/>
  <c r="HJ10" l="1"/>
  <c r="HK10" l="1"/>
  <c r="HL10" l="1"/>
  <c r="HM10" l="1"/>
  <c r="HN10" l="1"/>
  <c r="HO10" l="1"/>
  <c r="HP10" l="1"/>
  <c r="HQ10" l="1"/>
  <c r="HR10" l="1"/>
  <c r="HS10" l="1"/>
  <c r="HT10" l="1"/>
  <c r="HU10" l="1"/>
  <c r="HV10" l="1"/>
  <c r="HW10" l="1"/>
  <c r="HX10" l="1"/>
  <c r="HY10" l="1"/>
  <c r="HZ10" l="1"/>
  <c r="IA10" l="1"/>
  <c r="IB10" l="1"/>
  <c r="IC10" l="1"/>
  <c r="ID10" l="1"/>
  <c r="IE10" l="1"/>
  <c r="IF10" l="1"/>
  <c r="IG10" l="1"/>
  <c r="IH10" l="1"/>
  <c r="II10" l="1"/>
  <c r="IJ10" l="1"/>
  <c r="IK10" l="1"/>
  <c r="IL10" l="1"/>
  <c r="IM10" l="1"/>
  <c r="IN10" l="1"/>
  <c r="IO10" l="1"/>
  <c r="IP10" l="1"/>
  <c r="IQ10" l="1"/>
  <c r="IR10" l="1"/>
  <c r="IS10" l="1"/>
  <c r="IT10" l="1"/>
  <c r="IU10" l="1"/>
  <c r="IV10" l="1"/>
  <c r="IW10" l="1"/>
  <c r="IX10" l="1"/>
  <c r="IY10" l="1"/>
  <c r="IZ10" l="1"/>
  <c r="JA10" l="1"/>
  <c r="JB10" l="1"/>
  <c r="JC10" l="1"/>
  <c r="JD10" l="1"/>
  <c r="JE10" l="1"/>
  <c r="JF10" l="1"/>
  <c r="JG10" l="1"/>
  <c r="JH10" l="1"/>
  <c r="JI10" l="1"/>
  <c r="JJ10" l="1"/>
  <c r="JK10" l="1"/>
  <c r="JL10" l="1"/>
  <c r="JM10" l="1"/>
  <c r="JN10" l="1"/>
  <c r="JO10" l="1"/>
  <c r="JP10" l="1"/>
  <c r="JQ10" l="1"/>
  <c r="JR10" l="1"/>
  <c r="JS10" l="1"/>
  <c r="JT10" l="1"/>
  <c r="JU10" l="1"/>
  <c r="JV10" l="1"/>
  <c r="JW10" l="1"/>
  <c r="JX10" l="1"/>
  <c r="JY10" l="1"/>
  <c r="JZ10" l="1"/>
  <c r="KA10" l="1"/>
  <c r="KB10" l="1"/>
  <c r="KC10" l="1"/>
  <c r="KD10" l="1"/>
  <c r="KE10" l="1"/>
  <c r="KF10" l="1"/>
  <c r="KG10" l="1"/>
  <c r="KH10" l="1"/>
  <c r="KI10" l="1"/>
  <c r="KJ10" l="1"/>
  <c r="KK10" l="1"/>
  <c r="KL10" l="1"/>
  <c r="KM10" l="1"/>
  <c r="KN10" l="1"/>
  <c r="KO10" l="1"/>
  <c r="KP10" l="1"/>
  <c r="KQ10" l="1"/>
  <c r="KR10" l="1"/>
  <c r="KS10" l="1"/>
  <c r="KT10" l="1"/>
  <c r="KU10" l="1"/>
  <c r="KV10" l="1"/>
  <c r="KW10" l="1"/>
  <c r="KX10" l="1"/>
  <c r="KY10" l="1"/>
  <c r="KZ10" l="1"/>
  <c r="LA10" l="1"/>
  <c r="LB10" l="1"/>
  <c r="LC10" l="1"/>
  <c r="LD10" l="1"/>
  <c r="LE10" l="1"/>
  <c r="LF10" l="1"/>
  <c r="LG10" l="1"/>
  <c r="LH10" l="1"/>
  <c r="LI10" l="1"/>
  <c r="LJ10" l="1"/>
  <c r="LK10" l="1"/>
  <c r="LL10" l="1"/>
  <c r="LM10" l="1"/>
  <c r="LN10" l="1"/>
  <c r="LO10" l="1"/>
  <c r="LP10" l="1"/>
  <c r="LQ10" l="1"/>
  <c r="LR10" l="1"/>
  <c r="LS10" l="1"/>
  <c r="LT10" l="1"/>
  <c r="LU10" l="1"/>
  <c r="LV10" l="1"/>
  <c r="LW10" l="1"/>
  <c r="LX10" l="1"/>
  <c r="LY10" l="1"/>
  <c r="LZ10" l="1"/>
  <c r="MA10" l="1"/>
  <c r="MB10" l="1"/>
  <c r="MC10" l="1"/>
  <c r="MD10" l="1"/>
  <c r="ME10" l="1"/>
  <c r="MF10" l="1"/>
  <c r="MG10" l="1"/>
  <c r="MH10" l="1"/>
  <c r="MI10" l="1"/>
  <c r="MJ10" l="1"/>
  <c r="MK10" l="1"/>
  <c r="ML10" l="1"/>
  <c r="MM10" l="1"/>
  <c r="MN10" l="1"/>
  <c r="MO10" l="1"/>
  <c r="MP10" l="1"/>
  <c r="MQ10" l="1"/>
  <c r="MR10" l="1"/>
  <c r="MS10" l="1"/>
  <c r="MT10" l="1"/>
  <c r="MU10" l="1"/>
  <c r="MV10" l="1"/>
  <c r="MW10" l="1"/>
  <c r="MX10" l="1"/>
  <c r="MY10" l="1"/>
  <c r="MZ10" l="1"/>
  <c r="NA10" l="1"/>
  <c r="MZ18" l="1"/>
  <c r="NB10"/>
  <c r="I18"/>
  <c r="M18"/>
  <c r="Q18"/>
  <c r="U18"/>
  <c r="Y18"/>
  <c r="AC18"/>
  <c r="AG18"/>
  <c r="AK18"/>
  <c r="AO18"/>
  <c r="AS18"/>
  <c r="AW18"/>
  <c r="BA18"/>
  <c r="BE18"/>
  <c r="BI18"/>
  <c r="BM18"/>
  <c r="BQ18"/>
  <c r="BU18"/>
  <c r="BY18"/>
  <c r="CC18"/>
  <c r="CG18"/>
  <c r="CK18"/>
  <c r="CO18"/>
  <c r="CS18"/>
  <c r="CW18"/>
  <c r="DA18"/>
  <c r="DE18"/>
  <c r="DI18"/>
  <c r="DM18"/>
  <c r="DQ18"/>
  <c r="DU18"/>
  <c r="N18"/>
  <c r="V18"/>
  <c r="AD18"/>
  <c r="AL18"/>
  <c r="AT18"/>
  <c r="BB18"/>
  <c r="BJ18"/>
  <c r="BR18"/>
  <c r="BZ18"/>
  <c r="CH18"/>
  <c r="CP18"/>
  <c r="CX18"/>
  <c r="DF18"/>
  <c r="DN18"/>
  <c r="DV18"/>
  <c r="L18"/>
  <c r="T18"/>
  <c r="AB18"/>
  <c r="AJ18"/>
  <c r="AR18"/>
  <c r="AZ18"/>
  <c r="BH18"/>
  <c r="BP18"/>
  <c r="BX18"/>
  <c r="CF18"/>
  <c r="CN18"/>
  <c r="CV18"/>
  <c r="DD18"/>
  <c r="DL18"/>
  <c r="DT18"/>
  <c r="GE18"/>
  <c r="GA18"/>
  <c r="FW18"/>
  <c r="FS18"/>
  <c r="FO18"/>
  <c r="FK18"/>
  <c r="FG18"/>
  <c r="FC18"/>
  <c r="EY18"/>
  <c r="EU18"/>
  <c r="EQ18"/>
  <c r="GB18"/>
  <c r="FX18"/>
  <c r="FT18"/>
  <c r="FP18"/>
  <c r="FL18"/>
  <c r="FH18"/>
  <c r="FD18"/>
  <c r="EZ18"/>
  <c r="EV18"/>
  <c r="ER18"/>
  <c r="EN18"/>
  <c r="EK18"/>
  <c r="EG18"/>
  <c r="EC18"/>
  <c r="DY18"/>
  <c r="EO18"/>
  <c r="EJ18"/>
  <c r="EF18"/>
  <c r="EB18"/>
  <c r="DX18"/>
  <c r="GG18"/>
  <c r="GI18"/>
  <c r="G18"/>
  <c r="K18"/>
  <c r="O18"/>
  <c r="S18"/>
  <c r="W18"/>
  <c r="AA18"/>
  <c r="AE18"/>
  <c r="AI18"/>
  <c r="AM18"/>
  <c r="AQ18"/>
  <c r="AU18"/>
  <c r="AY18"/>
  <c r="BC18"/>
  <c r="BG18"/>
  <c r="BK18"/>
  <c r="BO18"/>
  <c r="BS18"/>
  <c r="BW18"/>
  <c r="CA18"/>
  <c r="CE18"/>
  <c r="CI18"/>
  <c r="CM18"/>
  <c r="CQ18"/>
  <c r="CU18"/>
  <c r="CY18"/>
  <c r="DC18"/>
  <c r="DG18"/>
  <c r="DK18"/>
  <c r="DO18"/>
  <c r="DS18"/>
  <c r="J18"/>
  <c r="R18"/>
  <c r="Z18"/>
  <c r="AH18"/>
  <c r="AP18"/>
  <c r="AX18"/>
  <c r="BF18"/>
  <c r="BN18"/>
  <c r="BV18"/>
  <c r="CD18"/>
  <c r="CL18"/>
  <c r="CT18"/>
  <c r="DB18"/>
  <c r="DJ18"/>
  <c r="DR18"/>
  <c r="H18"/>
  <c r="P18"/>
  <c r="X18"/>
  <c r="AF18"/>
  <c r="AN18"/>
  <c r="AV18"/>
  <c r="BD18"/>
  <c r="BL18"/>
  <c r="BT18"/>
  <c r="CB18"/>
  <c r="CJ18"/>
  <c r="CR18"/>
  <c r="CZ18"/>
  <c r="DH18"/>
  <c r="DP18"/>
  <c r="NA18"/>
  <c r="GC18"/>
  <c r="FY18"/>
  <c r="FU18"/>
  <c r="FQ18"/>
  <c r="FM18"/>
  <c r="FI18"/>
  <c r="FE18"/>
  <c r="FA18"/>
  <c r="EW18"/>
  <c r="ES18"/>
  <c r="GD18"/>
  <c r="FZ18"/>
  <c r="FV18"/>
  <c r="FR18"/>
  <c r="FN18"/>
  <c r="FJ18"/>
  <c r="FF18"/>
  <c r="FB18"/>
  <c r="EX18"/>
  <c r="ET18"/>
  <c r="EP18"/>
  <c r="EM18"/>
  <c r="EI18"/>
  <c r="EE18"/>
  <c r="EA18"/>
  <c r="DW18"/>
  <c r="EL18"/>
  <c r="EH18"/>
  <c r="ED18"/>
  <c r="DZ18"/>
  <c r="GF18"/>
  <c r="GH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HX18"/>
  <c r="HY18"/>
  <c r="HZ18"/>
  <c r="IA18"/>
  <c r="IB18"/>
  <c r="IC18"/>
  <c r="ID18"/>
  <c r="IE18"/>
  <c r="IF18"/>
  <c r="IG18"/>
  <c r="IH18"/>
  <c r="II18"/>
  <c r="IJ18"/>
  <c r="IK18"/>
  <c r="IL18"/>
  <c r="IM18"/>
  <c r="IN18"/>
  <c r="IO18"/>
  <c r="IP18"/>
  <c r="IQ18"/>
  <c r="IR18"/>
  <c r="IS18"/>
  <c r="IT18"/>
  <c r="IU18"/>
  <c r="IV18"/>
  <c r="IW18"/>
  <c r="IX18"/>
  <c r="IY18"/>
  <c r="IZ18"/>
  <c r="JA18"/>
  <c r="JB18"/>
  <c r="JC18"/>
  <c r="JD18"/>
  <c r="JE18"/>
  <c r="JF18"/>
  <c r="JG18"/>
  <c r="JH18"/>
  <c r="JI18"/>
  <c r="JJ18"/>
  <c r="JK18"/>
  <c r="JL18"/>
  <c r="JM18"/>
  <c r="JN18"/>
  <c r="JO18"/>
  <c r="JP18"/>
  <c r="JQ18"/>
  <c r="JR18"/>
  <c r="JS18"/>
  <c r="JT18"/>
  <c r="JU18"/>
  <c r="JV18"/>
  <c r="JW18"/>
  <c r="JX18"/>
  <c r="JY18"/>
  <c r="JZ18"/>
  <c r="KA18"/>
  <c r="KB18"/>
  <c r="KC18"/>
  <c r="KD18"/>
  <c r="KE18"/>
  <c r="KF18"/>
  <c r="KG18"/>
  <c r="KH18"/>
  <c r="KI18"/>
  <c r="KJ18"/>
  <c r="KK18"/>
  <c r="KL18"/>
  <c r="KM18"/>
  <c r="KN18"/>
  <c r="KO18"/>
  <c r="KP18"/>
  <c r="KQ18"/>
  <c r="KR18"/>
  <c r="KS18"/>
  <c r="KT18"/>
  <c r="KU18"/>
  <c r="KV18"/>
  <c r="KW18"/>
  <c r="KX18"/>
  <c r="KY18"/>
  <c r="KZ18"/>
  <c r="LA18"/>
  <c r="LB18"/>
  <c r="LC18"/>
  <c r="LD18"/>
  <c r="LE18"/>
  <c r="LF18"/>
  <c r="LG18"/>
  <c r="LH18"/>
  <c r="LI18"/>
  <c r="LJ18"/>
  <c r="LK18"/>
  <c r="LL18"/>
  <c r="LM18"/>
  <c r="LN18"/>
  <c r="LO18"/>
  <c r="LP18"/>
  <c r="LQ18"/>
  <c r="LR18"/>
  <c r="LS18"/>
  <c r="LT18"/>
  <c r="LU18"/>
  <c r="LV18"/>
  <c r="LW18"/>
  <c r="LX18"/>
  <c r="LY18"/>
  <c r="LZ18"/>
  <c r="MA18"/>
  <c r="MB18"/>
  <c r="MC18"/>
  <c r="MD18"/>
  <c r="ME18"/>
  <c r="MF18"/>
  <c r="MG18"/>
  <c r="MH18"/>
  <c r="MI18"/>
  <c r="MJ18"/>
  <c r="MK18"/>
  <c r="ML18"/>
  <c r="MM18"/>
  <c r="MN18"/>
  <c r="MO18"/>
  <c r="MP18"/>
  <c r="MQ18"/>
  <c r="MR18"/>
  <c r="MS18"/>
  <c r="MT18"/>
  <c r="MU18"/>
  <c r="MV18"/>
  <c r="MW18"/>
  <c r="MX18"/>
  <c r="MY18"/>
  <c r="NC10" l="1"/>
  <c r="NB18"/>
  <c r="ND10" l="1"/>
  <c r="NC18"/>
  <c r="NE10" l="1"/>
  <c r="ND18"/>
  <c r="NF10" l="1"/>
  <c r="NE18"/>
  <c r="NG10" l="1"/>
  <c r="NF18"/>
  <c r="NH10" l="1"/>
  <c r="NG18"/>
  <c r="NI10" l="1"/>
  <c r="NH18"/>
  <c r="NJ10" l="1"/>
  <c r="NI18"/>
  <c r="NK10" l="1"/>
  <c r="NJ18"/>
  <c r="NL10" l="1"/>
  <c r="NK18"/>
  <c r="NL18" l="1"/>
</calcChain>
</file>

<file path=xl/comments1.xml><?xml version="1.0" encoding="utf-8"?>
<comments xmlns="http://schemas.openxmlformats.org/spreadsheetml/2006/main">
  <authors>
    <author>nmaehle</author>
  </authors>
  <commentList>
    <comment ref="E2" authorId="0">
      <text>
        <r>
          <rPr>
            <sz val="9"/>
            <color indexed="81"/>
            <rFont val="Tahoma"/>
            <family val="2"/>
          </rPr>
          <t>Last Update: 12/22/2011 12:12:14 PM
By: nmaehle</t>
        </r>
      </text>
    </comment>
    <comment ref="FB3" authorId="0">
      <text>
        <r>
          <rPr>
            <sz val="8"/>
            <color indexed="81"/>
            <rFont val="Tahoma"/>
            <family val="2"/>
          </rPr>
          <t>Identifies observations that are estimated by economic staff.</t>
        </r>
      </text>
    </comment>
    <comment ref="FC3" authorId="0">
      <text>
        <r>
          <rPr>
            <sz val="8"/>
            <color indexed="81"/>
            <rFont val="Tahoma"/>
            <family val="2"/>
          </rPr>
          <t>Identifies observations that are estimated by economic staff.</t>
        </r>
      </text>
    </comment>
    <comment ref="FD3" authorId="0">
      <text>
        <r>
          <rPr>
            <sz val="8"/>
            <color indexed="81"/>
            <rFont val="Tahoma"/>
            <family val="2"/>
          </rPr>
          <t>Identifies observations that are estimated by economic staff.</t>
        </r>
      </text>
    </comment>
    <comment ref="FE3" authorId="0">
      <text>
        <r>
          <rPr>
            <sz val="8"/>
            <color indexed="81"/>
            <rFont val="Tahoma"/>
            <family val="2"/>
          </rPr>
          <t>Identifies observations that are estimated by economic staff.</t>
        </r>
      </text>
    </comment>
    <comment ref="FF3" authorId="0">
      <text>
        <r>
          <rPr>
            <sz val="8"/>
            <color indexed="81"/>
            <rFont val="Tahoma"/>
            <family val="2"/>
          </rPr>
          <t>Identifies observations that are estimated by economic staff.</t>
        </r>
      </text>
    </comment>
    <comment ref="FG3" authorId="0">
      <text>
        <r>
          <rPr>
            <sz val="8"/>
            <color indexed="81"/>
            <rFont val="Tahoma"/>
            <family val="2"/>
          </rPr>
          <t>Identifies observations that are estimated by economic staff.</t>
        </r>
      </text>
    </comment>
    <comment ref="LY3" authorId="0">
      <text>
        <r>
          <rPr>
            <sz val="8"/>
            <color indexed="81"/>
            <rFont val="Tahoma"/>
            <family val="2"/>
          </rPr>
          <t>Identifies the point at which multiple time series versions are linked by ratio splicing using all annual, quarterly, and monthly overlaps.</t>
        </r>
      </text>
    </comment>
    <comment ref="LM5" authorId="0">
      <text>
        <r>
          <rPr>
            <sz val="8"/>
            <color indexed="81"/>
            <rFont val="Tahoma"/>
            <family val="2"/>
          </rPr>
          <t>Identifies the point at which multiple time series versions are linked by ratio splicing using all annual, quarterly, and monthly overlaps.</t>
        </r>
      </text>
    </comment>
    <comment ref="MJ5" authorId="0">
      <text>
        <r>
          <rPr>
            <sz val="8"/>
            <color indexed="81"/>
            <rFont val="Tahoma"/>
            <family val="2"/>
          </rPr>
          <t>Identifies the point at which multiple time series versions are linked by ratio splicing using all annual, quarterly, and monthly overlaps.</t>
        </r>
      </text>
    </comment>
    <comment ref="MQ6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R6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S6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T6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U6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V6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S8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T8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U8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  <comment ref="MV8" authorId="0">
      <text>
        <r>
          <rPr>
            <sz val="8"/>
            <color indexed="81"/>
            <rFont val="Tahoma"/>
            <family val="2"/>
          </rPr>
          <t>Indicates that data are new or have changed since previous cycle (applicable for dates printed in IFS only); does not indicate the addition of countries to IFS, but may indicate a change in magnitude or decimal.</t>
        </r>
      </text>
    </comment>
  </commentList>
</comments>
</file>

<file path=xl/sharedStrings.xml><?xml version="1.0" encoding="utf-8"?>
<sst xmlns="http://schemas.openxmlformats.org/spreadsheetml/2006/main" count="703" uniqueCount="403">
  <si>
    <t>Units</t>
  </si>
  <si>
    <t>Scale</t>
  </si>
  <si>
    <t>Country</t>
  </si>
  <si>
    <t>Database</t>
  </si>
  <si>
    <t>Series_Code</t>
  </si>
  <si>
    <t>Descriptor</t>
  </si>
  <si>
    <t>1990m1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</si>
  <si>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</si>
  <si>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</si>
  <si>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</si>
  <si>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</si>
  <si>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</si>
  <si>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</si>
  <si>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</si>
  <si>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</si>
  <si>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</si>
  <si>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</si>
  <si>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</si>
  <si>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</si>
  <si>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</si>
  <si>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</si>
  <si>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</si>
  <si>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</si>
  <si>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</si>
  <si>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</si>
  <si>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</si>
  <si>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</si>
  <si>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</si>
  <si>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</si>
  <si>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</si>
  <si>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</si>
  <si>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</si>
  <si>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</si>
  <si>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</si>
  <si>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</si>
  <si>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</si>
  <si>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</si>
  <si>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</si>
  <si>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</si>
  <si>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</si>
  <si>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</si>
  <si>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</si>
  <si>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</si>
  <si>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</si>
  <si>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</si>
  <si>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</si>
  <si>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</si>
  <si>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</si>
  <si>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</si>
  <si>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</si>
  <si>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</si>
  <si>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</si>
  <si>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</si>
  <si>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</si>
  <si>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</si>
  <si>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</si>
  <si>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</si>
  <si>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</si>
  <si>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</si>
  <si>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</si>
  <si>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</si>
  <si>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</si>
  <si>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</si>
  <si>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</si>
  <si>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</si>
  <si>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</si>
  <si>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</si>
  <si>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</si>
  <si>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</si>
  <si>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</si>
  <si>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</si>
  <si>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</si>
  <si>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</si>
  <si>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</si>
  <si>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</si>
  <si>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</si>
  <si>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</si>
  <si>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</si>
  <si>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</si>
  <si>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</si>
  <si>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</si>
  <si>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</si>
  <si>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</si>
  <si>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</si>
  <si>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</si>
  <si>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</si>
  <si>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</si>
  <si>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</si>
  <si>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</si>
  <si>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Index Number</t>
  </si>
  <si>
    <t>None</t>
  </si>
  <si>
    <t>INS</t>
  </si>
  <si>
    <t>REAL EFFECTIVE EXCHANGE RATE</t>
  </si>
  <si>
    <t xml:space="preserve">Ghana               </t>
  </si>
  <si>
    <t>I652EREER</t>
  </si>
  <si>
    <t xml:space="preserve">Kenya               </t>
  </si>
  <si>
    <t>I664EREER</t>
  </si>
  <si>
    <t xml:space="preserve">Mozambique          </t>
  </si>
  <si>
    <t>I688EREER</t>
  </si>
  <si>
    <t>n.a.</t>
  </si>
  <si>
    <t xml:space="preserve">Tanzania            </t>
  </si>
  <si>
    <t>I738EREER</t>
  </si>
  <si>
    <t xml:space="preserve">Uganda              </t>
  </si>
  <si>
    <t>I746EREER</t>
  </si>
  <si>
    <t>Zambia</t>
  </si>
  <si>
    <t>I754EREER</t>
  </si>
  <si>
    <t xml:space="preserve">Malawi              </t>
  </si>
  <si>
    <t>I676EREER</t>
  </si>
  <si>
    <t>from the REER facility. Breaks fixed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</si>
  <si>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</si>
  <si>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</si>
  <si>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</si>
  <si>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</si>
  <si>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</si>
  <si>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</si>
  <si>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</si>
  <si>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</si>
  <si>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</si>
  <si>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</si>
  <si>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</si>
  <si>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</si>
  <si>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</si>
  <si>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</si>
  <si>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</si>
  <si>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</si>
  <si>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</si>
  <si>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</si>
  <si>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</si>
  <si>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</si>
  <si>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</si>
  <si>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</si>
  <si>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</si>
  <si>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</si>
  <si>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</si>
  <si>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</si>
  <si>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</si>
  <si>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</si>
  <si>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</si>
  <si>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</si>
  <si>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</si>
  <si>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</si>
  <si>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</si>
  <si>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</si>
  <si>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</si>
  <si>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</si>
  <si>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</si>
  <si>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</si>
  <si>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</si>
  <si>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</si>
  <si>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</si>
  <si>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</si>
  <si>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</si>
  <si>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</si>
  <si>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</si>
  <si>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</si>
  <si>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</si>
  <si>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</si>
  <si>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 xml:space="preserve">Indices </t>
  </si>
  <si>
    <t>Jan 2010=100</t>
  </si>
  <si>
    <t>Depreciation  = decrease</t>
  </si>
  <si>
    <t>Apprecaition = increase</t>
  </si>
  <si>
    <t>Ghana</t>
  </si>
  <si>
    <t>Jan. 1995=100</t>
  </si>
  <si>
    <t>Source: IMF International Financial Statistics.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</si>
  <si>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</si>
  <si>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</si>
  <si>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</si>
  <si>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</si>
  <si>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</si>
  <si>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</si>
  <si>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</si>
  <si>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</si>
  <si>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</si>
  <si>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</si>
  <si>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</si>
  <si>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</si>
  <si>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</si>
  <si>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</si>
  <si>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</si>
  <si>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</si>
  <si>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</si>
  <si>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</si>
  <si>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</si>
  <si>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</si>
  <si>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</si>
  <si>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</si>
  <si>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</si>
  <si>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</si>
  <si>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</si>
  <si>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</si>
  <si>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</si>
  <si>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</si>
  <si>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</si>
  <si>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</si>
  <si>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</si>
  <si>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</si>
  <si>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</si>
  <si>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</si>
  <si>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</si>
  <si>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</si>
  <si>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</si>
  <si>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</si>
  <si>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</si>
  <si>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</si>
  <si>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</si>
  <si>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</si>
  <si>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</si>
  <si>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</si>
  <si>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</si>
  <si>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</si>
  <si>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</si>
  <si>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</si>
  <si>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</si>
  <si>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</si>
  <si>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</si>
  <si>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</si>
  <si>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</si>
  <si>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</si>
  <si>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</si>
  <si>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</si>
  <si>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</si>
  <si>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</si>
  <si>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</si>
  <si>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</si>
  <si>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</si>
  <si>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</si>
  <si>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</si>
  <si>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</si>
  <si>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</si>
  <si>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</si>
  <si>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</si>
  <si>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</si>
  <si>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</si>
  <si>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</si>
  <si>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</si>
  <si>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</si>
  <si>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</si>
  <si>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</si>
  <si>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</si>
  <si>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</si>
  <si>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</si>
  <si>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</si>
  <si>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</si>
  <si>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</si>
  <si>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</si>
  <si>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</si>
  <si>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</si>
  <si>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</si>
  <si>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</si>
  <si>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</si>
  <si>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</si>
  <si>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</si>
  <si>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</si>
  <si>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</si>
  <si>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</si>
  <si>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</si>
  <si>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</si>
  <si>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</si>
  <si>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</si>
  <si>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</si>
  <si>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</si>
  <si>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</si>
  <si>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</si>
  <si>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</si>
  <si>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</si>
  <si>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</si>
  <si>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</si>
  <si>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</si>
  <si>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</si>
  <si>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</si>
  <si>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</si>
  <si>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</si>
  <si>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</si>
  <si>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</si>
  <si>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</si>
  <si>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</si>
  <si>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</si>
  <si>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</si>
  <si>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</si>
  <si>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</si>
  <si>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</si>
  <si>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</si>
  <si>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</si>
  <si>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</si>
  <si>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2009M11</t>
  </si>
  <si>
    <t>2009M12</t>
  </si>
  <si>
    <t>2010M1</t>
  </si>
  <si>
    <t>2010M2</t>
  </si>
  <si>
    <t>2010M3</t>
  </si>
  <si>
    <t>2010M4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</si>
  <si>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</si>
  <si>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</si>
  <si>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</si>
  <si>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</si>
  <si>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</si>
  <si>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</si>
  <si>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</si>
  <si>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</si>
  <si>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</si>
  <si>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</si>
  <si>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</si>
  <si>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</si>
  <si>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</si>
  <si>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</si>
  <si>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</si>
  <si>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</si>
  <si>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</si>
  <si>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</si>
  <si>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</si>
  <si>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</si>
  <si>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</si>
  <si>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</si>
  <si>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</si>
  <si>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</si>
  <si>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</si>
  <si>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</si>
  <si>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</si>
  <si>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</si>
  <si>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</si>
  <si>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</si>
  <si>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</si>
  <si>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</si>
  <si>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</si>
  <si>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</si>
  <si>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</si>
  <si>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</si>
  <si>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</si>
  <si>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</si>
  <si>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</si>
  <si>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</si>
  <si>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</si>
  <si>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</si>
  <si>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</si>
  <si>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</si>
  <si>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</si>
  <si>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</si>
  <si>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</si>
  <si>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</si>
  <si>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</si>
  <si>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</si>
  <si>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</si>
  <si>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</si>
  <si>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</si>
  <si>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</si>
  <si>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</si>
  <si>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</si>
  <si>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</si>
  <si>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</si>
  <si>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</si>
  <si>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</si>
  <si>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</si>
  <si>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</si>
  <si>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</si>
  <si>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</si>
  <si>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</si>
  <si>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</si>
  <si>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</si>
  <si>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</si>
  <si>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</si>
  <si>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</si>
  <si>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</si>
  <si>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</si>
  <si>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</si>
  <si>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</si>
  <si>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</si>
  <si>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</si>
  <si>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</si>
  <si>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</si>
  <si>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</si>
  <si>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</si>
  <si>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</si>
  <si>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</si>
  <si>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</si>
  <si>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</si>
  <si>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</si>
  <si>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</si>
  <si>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</si>
  <si>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</si>
  <si>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</si>
  <si>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</si>
  <si>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</si>
  <si>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</si>
  <si>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</si>
  <si>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</si>
  <si>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</si>
  <si>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</si>
  <si>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</si>
  <si>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</si>
  <si>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</si>
  <si>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</si>
  <si>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</si>
  <si>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</si>
  <si>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</si>
  <si>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</si>
  <si>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</si>
  <si>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</si>
  <si>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</si>
  <si>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2010M5</t>
  </si>
  <si>
    <t>2010M6</t>
  </si>
  <si>
    <t>2010M7</t>
  </si>
  <si>
    <t>2010M8</t>
  </si>
  <si>
    <t>2010M9</t>
  </si>
  <si>
    <t>2010M10</t>
  </si>
</sst>
</file>

<file path=xl/styles.xml><?xml version="1.0" encoding="utf-8"?>
<styleSheet xmlns="http://schemas.openxmlformats.org/spreadsheetml/2006/main">
  <numFmts count="1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"/>
    <numFmt numFmtId="166" formatCode="&quot;   &quot;@"/>
    <numFmt numFmtId="167" formatCode="&quot;      &quot;@"/>
    <numFmt numFmtId="168" formatCode="&quot;         &quot;@"/>
    <numFmt numFmtId="169" formatCode="&quot;            &quot;@"/>
    <numFmt numFmtId="170" formatCode="General_)"/>
    <numFmt numFmtId="171" formatCode="#,##0.0"/>
    <numFmt numFmtId="172" formatCode="[&gt;=0.05]#,##0.0;[&lt;=-0.05]\-#,##0.0;?0.0"/>
    <numFmt numFmtId="173" formatCode="[Black]#,##0.0;[Black]\-#,##0.0;;"/>
  </numFmts>
  <fonts count="12">
    <font>
      <sz val="11"/>
      <color theme="1"/>
      <name val="Arial"/>
      <family val="2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i/>
      <sz val="10"/>
      <color indexed="8"/>
      <name val="Verdana"/>
      <family val="2"/>
    </font>
    <font>
      <sz val="10"/>
      <color indexed="54"/>
      <name val="Verdana"/>
      <family val="2"/>
    </font>
    <font>
      <sz val="12"/>
      <name val="Helv"/>
    </font>
    <font>
      <sz val="9"/>
      <name val="Times New Roman"/>
      <family val="1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2" borderId="1">
      <alignment horizontal="right" vertical="center"/>
    </xf>
    <xf numFmtId="0" fontId="8" fillId="2" borderId="1">
      <alignment horizontal="left" vertical="center"/>
    </xf>
    <xf numFmtId="170" fontId="9" fillId="0" borderId="0"/>
    <xf numFmtId="17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 applyFill="0" applyBorder="0" applyAlignment="0" applyProtection="0">
      <alignment horizontal="right"/>
    </xf>
    <xf numFmtId="173" fontId="6" fillId="0" borderId="0" applyFont="0" applyFill="0" applyBorder="0" applyAlignment="0" applyProtection="0"/>
    <xf numFmtId="0" fontId="10" fillId="0" borderId="0"/>
  </cellStyleXfs>
  <cellXfs count="16">
    <xf numFmtId="0" fontId="0" fillId="0" borderId="0" xfId="0"/>
    <xf numFmtId="2" fontId="1" fillId="0" borderId="0" xfId="0" quotePrefix="1" applyNumberFormat="1" applyFont="1" applyAlignment="1">
      <alignment horizontal="right"/>
    </xf>
    <xf numFmtId="0" fontId="2" fillId="0" borderId="0" xfId="0" applyFont="1"/>
    <xf numFmtId="0" fontId="5" fillId="0" borderId="0" xfId="0" applyFont="1"/>
    <xf numFmtId="2" fontId="5" fillId="0" borderId="0" xfId="0" applyNumberFormat="1" applyFont="1"/>
    <xf numFmtId="2" fontId="5" fillId="0" borderId="0" xfId="0" quotePrefix="1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4" fontId="5" fillId="0" borderId="0" xfId="0" applyNumberFormat="1" applyFont="1"/>
    <xf numFmtId="164" fontId="5" fillId="0" borderId="0" xfId="0" applyNumberFormat="1" applyFont="1"/>
    <xf numFmtId="164" fontId="6" fillId="0" borderId="0" xfId="0" quotePrefix="1" applyNumberFormat="1" applyFont="1" applyAlignment="1">
      <alignment horizontal="right"/>
    </xf>
    <xf numFmtId="1" fontId="6" fillId="0" borderId="0" xfId="0" quotePrefix="1" applyNumberFormat="1" applyFont="1" applyAlignment="1">
      <alignment horizontal="right"/>
    </xf>
    <xf numFmtId="0" fontId="6" fillId="0" borderId="0" xfId="0" quotePrefix="1" applyFont="1" applyAlignment="1">
      <alignment horizontal="right"/>
    </xf>
    <xf numFmtId="1" fontId="5" fillId="0" borderId="0" xfId="0" applyNumberFormat="1" applyFont="1"/>
    <xf numFmtId="165" fontId="5" fillId="0" borderId="0" xfId="0" applyNumberFormat="1" applyFont="1"/>
    <xf numFmtId="0" fontId="6" fillId="0" borderId="0" xfId="1" applyFont="1"/>
    <xf numFmtId="0" fontId="11" fillId="0" borderId="0" xfId="0" applyFont="1"/>
  </cellXfs>
  <cellStyles count="26">
    <cellStyle name="1 indent" xfId="2"/>
    <cellStyle name="2 indents" xfId="3"/>
    <cellStyle name="3 indents" xfId="4"/>
    <cellStyle name="4 indents" xfId="5"/>
    <cellStyle name="clsAltMRVData" xfId="6"/>
    <cellStyle name="clsRowHeader" xfId="7"/>
    <cellStyle name="Excel.Chart" xfId="8"/>
    <cellStyle name="imf-one decimal" xfId="9"/>
    <cellStyle name="imf-zero decimal" xfId="10"/>
    <cellStyle name="Millares [0]_11.1.3. bis" xfId="11"/>
    <cellStyle name="Millares_11.1.3. bis" xfId="12"/>
    <cellStyle name="Milliers [0]_Encours - Apr rééch" xfId="13"/>
    <cellStyle name="Milliers_Encours - Apr rééch" xfId="14"/>
    <cellStyle name="Moneda [0]_11.1.3. bis" xfId="15"/>
    <cellStyle name="Moneda_11.1.3. bis" xfId="16"/>
    <cellStyle name="Monétaire [0]_Encours - Apr rééch" xfId="17"/>
    <cellStyle name="Monétaire_Encours - Apr rééch" xfId="18"/>
    <cellStyle name="Normal" xfId="0" builtinId="0"/>
    <cellStyle name="Normal - Style1" xfId="19"/>
    <cellStyle name="Normal - Style2" xfId="20"/>
    <cellStyle name="Normal - Style3" xfId="21"/>
    <cellStyle name="Normal - Style4" xfId="22"/>
    <cellStyle name="Normal 2" xfId="1"/>
    <cellStyle name="Normal Table" xfId="23"/>
    <cellStyle name="percentage difference" xfId="24"/>
    <cellStyle name="Publication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2492674291286292"/>
          <c:y val="2.6953614012726213E-2"/>
          <c:w val="0.80359593853490063"/>
          <c:h val="0.88049270842586957"/>
        </c:manualLayout>
      </c:layout>
      <c:lineChart>
        <c:grouping val="standard"/>
        <c:ser>
          <c:idx val="0"/>
          <c:order val="0"/>
          <c:spPr>
            <a:ln w="25400">
              <a:solidFill>
                <a:schemeClr val="tx2"/>
              </a:solidFill>
            </a:ln>
          </c:spPr>
          <c:marker>
            <c:symbol val="none"/>
          </c:marker>
          <c:cat>
            <c:numRef>
              <c:f>Data!$G$1:$FZP$1</c:f>
              <c:numCache>
                <c:formatCode>General</c:formatCode>
                <c:ptCount val="4742"/>
                <c:pt idx="0">
                  <c:v>1980</c:v>
                </c:pt>
                <c:pt idx="1">
                  <c:v>1980</c:v>
                </c:pt>
                <c:pt idx="2">
                  <c:v>1980</c:v>
                </c:pt>
                <c:pt idx="3">
                  <c:v>1980</c:v>
                </c:pt>
                <c:pt idx="4">
                  <c:v>1980</c:v>
                </c:pt>
                <c:pt idx="5">
                  <c:v>1980</c:v>
                </c:pt>
                <c:pt idx="6">
                  <c:v>1980</c:v>
                </c:pt>
                <c:pt idx="7">
                  <c:v>1980</c:v>
                </c:pt>
                <c:pt idx="8">
                  <c:v>1980</c:v>
                </c:pt>
                <c:pt idx="9">
                  <c:v>1980</c:v>
                </c:pt>
                <c:pt idx="10">
                  <c:v>1980</c:v>
                </c:pt>
                <c:pt idx="11">
                  <c:v>1980</c:v>
                </c:pt>
                <c:pt idx="12">
                  <c:v>1981</c:v>
                </c:pt>
                <c:pt idx="13">
                  <c:v>1981</c:v>
                </c:pt>
                <c:pt idx="14">
                  <c:v>1981</c:v>
                </c:pt>
                <c:pt idx="15">
                  <c:v>1981</c:v>
                </c:pt>
                <c:pt idx="16">
                  <c:v>1981</c:v>
                </c:pt>
                <c:pt idx="17">
                  <c:v>1981</c:v>
                </c:pt>
                <c:pt idx="18">
                  <c:v>1981</c:v>
                </c:pt>
                <c:pt idx="19">
                  <c:v>1981</c:v>
                </c:pt>
                <c:pt idx="20">
                  <c:v>1981</c:v>
                </c:pt>
                <c:pt idx="21">
                  <c:v>1981</c:v>
                </c:pt>
                <c:pt idx="22">
                  <c:v>1981</c:v>
                </c:pt>
                <c:pt idx="23">
                  <c:v>1981</c:v>
                </c:pt>
                <c:pt idx="24">
                  <c:v>1982</c:v>
                </c:pt>
                <c:pt idx="25">
                  <c:v>1982</c:v>
                </c:pt>
                <c:pt idx="26">
                  <c:v>1982</c:v>
                </c:pt>
                <c:pt idx="27">
                  <c:v>1982</c:v>
                </c:pt>
                <c:pt idx="28">
                  <c:v>1982</c:v>
                </c:pt>
                <c:pt idx="29">
                  <c:v>1982</c:v>
                </c:pt>
                <c:pt idx="30">
                  <c:v>1982</c:v>
                </c:pt>
                <c:pt idx="31">
                  <c:v>1982</c:v>
                </c:pt>
                <c:pt idx="32">
                  <c:v>1982</c:v>
                </c:pt>
                <c:pt idx="33">
                  <c:v>1982</c:v>
                </c:pt>
                <c:pt idx="34">
                  <c:v>1982</c:v>
                </c:pt>
                <c:pt idx="35">
                  <c:v>1982</c:v>
                </c:pt>
                <c:pt idx="36">
                  <c:v>1983</c:v>
                </c:pt>
                <c:pt idx="37">
                  <c:v>1983</c:v>
                </c:pt>
                <c:pt idx="38">
                  <c:v>1983</c:v>
                </c:pt>
                <c:pt idx="39">
                  <c:v>1983</c:v>
                </c:pt>
                <c:pt idx="40">
                  <c:v>1983</c:v>
                </c:pt>
                <c:pt idx="41">
                  <c:v>1983</c:v>
                </c:pt>
                <c:pt idx="42">
                  <c:v>1983</c:v>
                </c:pt>
                <c:pt idx="43">
                  <c:v>1983</c:v>
                </c:pt>
                <c:pt idx="44">
                  <c:v>1983</c:v>
                </c:pt>
                <c:pt idx="45">
                  <c:v>1983</c:v>
                </c:pt>
                <c:pt idx="46">
                  <c:v>1983</c:v>
                </c:pt>
                <c:pt idx="47">
                  <c:v>1983</c:v>
                </c:pt>
                <c:pt idx="48">
                  <c:v>1984</c:v>
                </c:pt>
                <c:pt idx="49">
                  <c:v>1984</c:v>
                </c:pt>
                <c:pt idx="50">
                  <c:v>1984</c:v>
                </c:pt>
                <c:pt idx="51">
                  <c:v>1984</c:v>
                </c:pt>
                <c:pt idx="52">
                  <c:v>1984</c:v>
                </c:pt>
                <c:pt idx="53">
                  <c:v>1984</c:v>
                </c:pt>
                <c:pt idx="54">
                  <c:v>1984</c:v>
                </c:pt>
                <c:pt idx="55">
                  <c:v>1984</c:v>
                </c:pt>
                <c:pt idx="56">
                  <c:v>1984</c:v>
                </c:pt>
                <c:pt idx="57">
                  <c:v>1984</c:v>
                </c:pt>
                <c:pt idx="58">
                  <c:v>1984</c:v>
                </c:pt>
                <c:pt idx="59">
                  <c:v>1984</c:v>
                </c:pt>
                <c:pt idx="60">
                  <c:v>1985</c:v>
                </c:pt>
                <c:pt idx="61">
                  <c:v>1985</c:v>
                </c:pt>
                <c:pt idx="62">
                  <c:v>1985</c:v>
                </c:pt>
                <c:pt idx="63">
                  <c:v>1985</c:v>
                </c:pt>
                <c:pt idx="64">
                  <c:v>1985</c:v>
                </c:pt>
                <c:pt idx="65">
                  <c:v>1985</c:v>
                </c:pt>
                <c:pt idx="66">
                  <c:v>1985</c:v>
                </c:pt>
                <c:pt idx="67">
                  <c:v>1985</c:v>
                </c:pt>
                <c:pt idx="68">
                  <c:v>1985</c:v>
                </c:pt>
                <c:pt idx="69">
                  <c:v>1985</c:v>
                </c:pt>
                <c:pt idx="70">
                  <c:v>1985</c:v>
                </c:pt>
                <c:pt idx="71">
                  <c:v>1985</c:v>
                </c:pt>
                <c:pt idx="72">
                  <c:v>1986</c:v>
                </c:pt>
                <c:pt idx="73">
                  <c:v>1986</c:v>
                </c:pt>
                <c:pt idx="74">
                  <c:v>1986</c:v>
                </c:pt>
                <c:pt idx="75">
                  <c:v>1986</c:v>
                </c:pt>
                <c:pt idx="76">
                  <c:v>1986</c:v>
                </c:pt>
                <c:pt idx="77">
                  <c:v>1986</c:v>
                </c:pt>
                <c:pt idx="78">
                  <c:v>1986</c:v>
                </c:pt>
                <c:pt idx="79">
                  <c:v>1986</c:v>
                </c:pt>
                <c:pt idx="80">
                  <c:v>1986</c:v>
                </c:pt>
                <c:pt idx="81">
                  <c:v>1986</c:v>
                </c:pt>
                <c:pt idx="82">
                  <c:v>1986</c:v>
                </c:pt>
                <c:pt idx="83">
                  <c:v>1986</c:v>
                </c:pt>
                <c:pt idx="84">
                  <c:v>1987</c:v>
                </c:pt>
                <c:pt idx="85">
                  <c:v>1987</c:v>
                </c:pt>
                <c:pt idx="86">
                  <c:v>1987</c:v>
                </c:pt>
                <c:pt idx="87">
                  <c:v>1987</c:v>
                </c:pt>
                <c:pt idx="88">
                  <c:v>1987</c:v>
                </c:pt>
                <c:pt idx="89">
                  <c:v>1987</c:v>
                </c:pt>
                <c:pt idx="90">
                  <c:v>1987</c:v>
                </c:pt>
                <c:pt idx="91">
                  <c:v>1987</c:v>
                </c:pt>
                <c:pt idx="92">
                  <c:v>1987</c:v>
                </c:pt>
                <c:pt idx="93">
                  <c:v>1987</c:v>
                </c:pt>
                <c:pt idx="94">
                  <c:v>1987</c:v>
                </c:pt>
                <c:pt idx="95">
                  <c:v>1987</c:v>
                </c:pt>
                <c:pt idx="96">
                  <c:v>1988</c:v>
                </c:pt>
                <c:pt idx="97">
                  <c:v>1988</c:v>
                </c:pt>
                <c:pt idx="98">
                  <c:v>1988</c:v>
                </c:pt>
                <c:pt idx="99">
                  <c:v>1988</c:v>
                </c:pt>
                <c:pt idx="100">
                  <c:v>1988</c:v>
                </c:pt>
                <c:pt idx="101">
                  <c:v>1988</c:v>
                </c:pt>
                <c:pt idx="102">
                  <c:v>1988</c:v>
                </c:pt>
                <c:pt idx="103">
                  <c:v>1988</c:v>
                </c:pt>
                <c:pt idx="104">
                  <c:v>1988</c:v>
                </c:pt>
                <c:pt idx="105">
                  <c:v>1988</c:v>
                </c:pt>
                <c:pt idx="106">
                  <c:v>1988</c:v>
                </c:pt>
                <c:pt idx="107">
                  <c:v>1988</c:v>
                </c:pt>
                <c:pt idx="108">
                  <c:v>1989</c:v>
                </c:pt>
                <c:pt idx="109">
                  <c:v>1989</c:v>
                </c:pt>
                <c:pt idx="110">
                  <c:v>1989</c:v>
                </c:pt>
                <c:pt idx="111">
                  <c:v>1989</c:v>
                </c:pt>
                <c:pt idx="112">
                  <c:v>1989</c:v>
                </c:pt>
                <c:pt idx="113">
                  <c:v>1989</c:v>
                </c:pt>
                <c:pt idx="114">
                  <c:v>1989</c:v>
                </c:pt>
                <c:pt idx="115">
                  <c:v>1989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1990</c:v>
                </c:pt>
                <c:pt idx="125">
                  <c:v>1990</c:v>
                </c:pt>
                <c:pt idx="126">
                  <c:v>1990</c:v>
                </c:pt>
                <c:pt idx="127">
                  <c:v>1990</c:v>
                </c:pt>
                <c:pt idx="128">
                  <c:v>1990</c:v>
                </c:pt>
                <c:pt idx="129">
                  <c:v>1990</c:v>
                </c:pt>
                <c:pt idx="130">
                  <c:v>1990</c:v>
                </c:pt>
                <c:pt idx="131">
                  <c:v>1990</c:v>
                </c:pt>
                <c:pt idx="132">
                  <c:v>1991</c:v>
                </c:pt>
                <c:pt idx="133">
                  <c:v>1991</c:v>
                </c:pt>
                <c:pt idx="134">
                  <c:v>1991</c:v>
                </c:pt>
                <c:pt idx="135">
                  <c:v>1991</c:v>
                </c:pt>
                <c:pt idx="136">
                  <c:v>1991</c:v>
                </c:pt>
                <c:pt idx="137">
                  <c:v>1991</c:v>
                </c:pt>
                <c:pt idx="138">
                  <c:v>1991</c:v>
                </c:pt>
                <c:pt idx="139">
                  <c:v>1991</c:v>
                </c:pt>
                <c:pt idx="140">
                  <c:v>1991</c:v>
                </c:pt>
                <c:pt idx="141">
                  <c:v>1991</c:v>
                </c:pt>
                <c:pt idx="142">
                  <c:v>1991</c:v>
                </c:pt>
                <c:pt idx="143">
                  <c:v>1991</c:v>
                </c:pt>
                <c:pt idx="144">
                  <c:v>1992</c:v>
                </c:pt>
                <c:pt idx="145">
                  <c:v>1992</c:v>
                </c:pt>
                <c:pt idx="146">
                  <c:v>1992</c:v>
                </c:pt>
                <c:pt idx="147">
                  <c:v>1992</c:v>
                </c:pt>
                <c:pt idx="148">
                  <c:v>1992</c:v>
                </c:pt>
                <c:pt idx="149">
                  <c:v>1992</c:v>
                </c:pt>
                <c:pt idx="150">
                  <c:v>1992</c:v>
                </c:pt>
                <c:pt idx="151">
                  <c:v>1992</c:v>
                </c:pt>
                <c:pt idx="152">
                  <c:v>1992</c:v>
                </c:pt>
                <c:pt idx="153">
                  <c:v>1992</c:v>
                </c:pt>
                <c:pt idx="154">
                  <c:v>1992</c:v>
                </c:pt>
                <c:pt idx="155">
                  <c:v>1992</c:v>
                </c:pt>
                <c:pt idx="156">
                  <c:v>1993</c:v>
                </c:pt>
                <c:pt idx="157">
                  <c:v>1993</c:v>
                </c:pt>
                <c:pt idx="158">
                  <c:v>1993</c:v>
                </c:pt>
                <c:pt idx="159">
                  <c:v>1993</c:v>
                </c:pt>
                <c:pt idx="160">
                  <c:v>1993</c:v>
                </c:pt>
                <c:pt idx="161">
                  <c:v>1993</c:v>
                </c:pt>
                <c:pt idx="162">
                  <c:v>1993</c:v>
                </c:pt>
                <c:pt idx="163">
                  <c:v>1993</c:v>
                </c:pt>
                <c:pt idx="164">
                  <c:v>1993</c:v>
                </c:pt>
                <c:pt idx="165">
                  <c:v>1993</c:v>
                </c:pt>
                <c:pt idx="166">
                  <c:v>1993</c:v>
                </c:pt>
                <c:pt idx="167">
                  <c:v>1993</c:v>
                </c:pt>
                <c:pt idx="168">
                  <c:v>1994</c:v>
                </c:pt>
                <c:pt idx="169">
                  <c:v>1994</c:v>
                </c:pt>
                <c:pt idx="170">
                  <c:v>1994</c:v>
                </c:pt>
                <c:pt idx="171">
                  <c:v>1994</c:v>
                </c:pt>
                <c:pt idx="172">
                  <c:v>1994</c:v>
                </c:pt>
                <c:pt idx="173">
                  <c:v>1994</c:v>
                </c:pt>
                <c:pt idx="174">
                  <c:v>1994</c:v>
                </c:pt>
                <c:pt idx="175">
                  <c:v>1994</c:v>
                </c:pt>
                <c:pt idx="176">
                  <c:v>1994</c:v>
                </c:pt>
                <c:pt idx="177">
                  <c:v>1994</c:v>
                </c:pt>
                <c:pt idx="178">
                  <c:v>1994</c:v>
                </c:pt>
                <c:pt idx="179">
                  <c:v>1994</c:v>
                </c:pt>
                <c:pt idx="180">
                  <c:v>1995</c:v>
                </c:pt>
                <c:pt idx="181">
                  <c:v>1995</c:v>
                </c:pt>
                <c:pt idx="182">
                  <c:v>1995</c:v>
                </c:pt>
                <c:pt idx="183">
                  <c:v>1995</c:v>
                </c:pt>
                <c:pt idx="184">
                  <c:v>1995</c:v>
                </c:pt>
                <c:pt idx="185">
                  <c:v>1995</c:v>
                </c:pt>
                <c:pt idx="186">
                  <c:v>1995</c:v>
                </c:pt>
                <c:pt idx="187">
                  <c:v>1995</c:v>
                </c:pt>
                <c:pt idx="188">
                  <c:v>1995</c:v>
                </c:pt>
                <c:pt idx="189">
                  <c:v>1995</c:v>
                </c:pt>
                <c:pt idx="190">
                  <c:v>1995</c:v>
                </c:pt>
                <c:pt idx="191">
                  <c:v>1995</c:v>
                </c:pt>
                <c:pt idx="192">
                  <c:v>1996</c:v>
                </c:pt>
                <c:pt idx="193">
                  <c:v>1996</c:v>
                </c:pt>
                <c:pt idx="194">
                  <c:v>1996</c:v>
                </c:pt>
                <c:pt idx="195">
                  <c:v>1996</c:v>
                </c:pt>
                <c:pt idx="196">
                  <c:v>1996</c:v>
                </c:pt>
                <c:pt idx="197">
                  <c:v>1996</c:v>
                </c:pt>
                <c:pt idx="198">
                  <c:v>1996</c:v>
                </c:pt>
                <c:pt idx="199">
                  <c:v>1996</c:v>
                </c:pt>
                <c:pt idx="200">
                  <c:v>1996</c:v>
                </c:pt>
                <c:pt idx="201">
                  <c:v>1996</c:v>
                </c:pt>
                <c:pt idx="202">
                  <c:v>1996</c:v>
                </c:pt>
                <c:pt idx="203">
                  <c:v>1996</c:v>
                </c:pt>
                <c:pt idx="204">
                  <c:v>1997</c:v>
                </c:pt>
                <c:pt idx="205">
                  <c:v>1997</c:v>
                </c:pt>
                <c:pt idx="206">
                  <c:v>1997</c:v>
                </c:pt>
                <c:pt idx="207">
                  <c:v>1997</c:v>
                </c:pt>
                <c:pt idx="208">
                  <c:v>1997</c:v>
                </c:pt>
                <c:pt idx="209">
                  <c:v>1997</c:v>
                </c:pt>
                <c:pt idx="210">
                  <c:v>1997</c:v>
                </c:pt>
                <c:pt idx="211">
                  <c:v>1997</c:v>
                </c:pt>
                <c:pt idx="212">
                  <c:v>1997</c:v>
                </c:pt>
                <c:pt idx="213">
                  <c:v>1997</c:v>
                </c:pt>
                <c:pt idx="214">
                  <c:v>1997</c:v>
                </c:pt>
                <c:pt idx="215">
                  <c:v>1997</c:v>
                </c:pt>
                <c:pt idx="216">
                  <c:v>1998</c:v>
                </c:pt>
                <c:pt idx="217">
                  <c:v>1998</c:v>
                </c:pt>
                <c:pt idx="218">
                  <c:v>1998</c:v>
                </c:pt>
                <c:pt idx="219">
                  <c:v>1998</c:v>
                </c:pt>
                <c:pt idx="220">
                  <c:v>1998</c:v>
                </c:pt>
                <c:pt idx="221">
                  <c:v>1998</c:v>
                </c:pt>
                <c:pt idx="222">
                  <c:v>1998</c:v>
                </c:pt>
                <c:pt idx="223">
                  <c:v>1998</c:v>
                </c:pt>
                <c:pt idx="224">
                  <c:v>1998</c:v>
                </c:pt>
                <c:pt idx="225">
                  <c:v>1998</c:v>
                </c:pt>
                <c:pt idx="226">
                  <c:v>1998</c:v>
                </c:pt>
                <c:pt idx="227">
                  <c:v>1998</c:v>
                </c:pt>
                <c:pt idx="228">
                  <c:v>1999</c:v>
                </c:pt>
                <c:pt idx="229">
                  <c:v>1999</c:v>
                </c:pt>
                <c:pt idx="230">
                  <c:v>1999</c:v>
                </c:pt>
                <c:pt idx="231">
                  <c:v>1999</c:v>
                </c:pt>
                <c:pt idx="232">
                  <c:v>1999</c:v>
                </c:pt>
                <c:pt idx="233">
                  <c:v>1999</c:v>
                </c:pt>
                <c:pt idx="234">
                  <c:v>1999</c:v>
                </c:pt>
                <c:pt idx="235">
                  <c:v>1999</c:v>
                </c:pt>
                <c:pt idx="236">
                  <c:v>1999</c:v>
                </c:pt>
                <c:pt idx="237">
                  <c:v>1999</c:v>
                </c:pt>
                <c:pt idx="238">
                  <c:v>1999</c:v>
                </c:pt>
                <c:pt idx="239">
                  <c:v>1999</c:v>
                </c:pt>
                <c:pt idx="240">
                  <c:v>2000</c:v>
                </c:pt>
                <c:pt idx="241">
                  <c:v>2000</c:v>
                </c:pt>
                <c:pt idx="242">
                  <c:v>2000</c:v>
                </c:pt>
                <c:pt idx="243">
                  <c:v>2000</c:v>
                </c:pt>
                <c:pt idx="244">
                  <c:v>2000</c:v>
                </c:pt>
                <c:pt idx="245">
                  <c:v>2000</c:v>
                </c:pt>
                <c:pt idx="246">
                  <c:v>2000</c:v>
                </c:pt>
                <c:pt idx="247">
                  <c:v>2000</c:v>
                </c:pt>
                <c:pt idx="248">
                  <c:v>2000</c:v>
                </c:pt>
                <c:pt idx="249">
                  <c:v>2000</c:v>
                </c:pt>
                <c:pt idx="250">
                  <c:v>2000</c:v>
                </c:pt>
                <c:pt idx="251">
                  <c:v>2000</c:v>
                </c:pt>
                <c:pt idx="252">
                  <c:v>2001</c:v>
                </c:pt>
                <c:pt idx="253">
                  <c:v>2001</c:v>
                </c:pt>
                <c:pt idx="254">
                  <c:v>2001</c:v>
                </c:pt>
                <c:pt idx="255">
                  <c:v>2001</c:v>
                </c:pt>
                <c:pt idx="256">
                  <c:v>2001</c:v>
                </c:pt>
                <c:pt idx="257">
                  <c:v>2001</c:v>
                </c:pt>
                <c:pt idx="258">
                  <c:v>2001</c:v>
                </c:pt>
                <c:pt idx="259">
                  <c:v>2001</c:v>
                </c:pt>
                <c:pt idx="260">
                  <c:v>2001</c:v>
                </c:pt>
                <c:pt idx="261">
                  <c:v>2001</c:v>
                </c:pt>
                <c:pt idx="262">
                  <c:v>2001</c:v>
                </c:pt>
                <c:pt idx="263">
                  <c:v>2001</c:v>
                </c:pt>
                <c:pt idx="264">
                  <c:v>2002</c:v>
                </c:pt>
                <c:pt idx="265">
                  <c:v>2002</c:v>
                </c:pt>
                <c:pt idx="266">
                  <c:v>2002</c:v>
                </c:pt>
                <c:pt idx="267">
                  <c:v>2002</c:v>
                </c:pt>
                <c:pt idx="268">
                  <c:v>2002</c:v>
                </c:pt>
                <c:pt idx="269">
                  <c:v>2002</c:v>
                </c:pt>
                <c:pt idx="270">
                  <c:v>2002</c:v>
                </c:pt>
                <c:pt idx="271">
                  <c:v>2002</c:v>
                </c:pt>
                <c:pt idx="272">
                  <c:v>2002</c:v>
                </c:pt>
                <c:pt idx="273">
                  <c:v>2002</c:v>
                </c:pt>
                <c:pt idx="274">
                  <c:v>2002</c:v>
                </c:pt>
                <c:pt idx="275">
                  <c:v>2002</c:v>
                </c:pt>
                <c:pt idx="276">
                  <c:v>2003</c:v>
                </c:pt>
                <c:pt idx="277">
                  <c:v>2003</c:v>
                </c:pt>
                <c:pt idx="278">
                  <c:v>2003</c:v>
                </c:pt>
                <c:pt idx="279">
                  <c:v>2003</c:v>
                </c:pt>
                <c:pt idx="280">
                  <c:v>2003</c:v>
                </c:pt>
                <c:pt idx="281">
                  <c:v>2003</c:v>
                </c:pt>
                <c:pt idx="282">
                  <c:v>2003</c:v>
                </c:pt>
                <c:pt idx="283">
                  <c:v>2003</c:v>
                </c:pt>
                <c:pt idx="284">
                  <c:v>2003</c:v>
                </c:pt>
                <c:pt idx="285">
                  <c:v>2003</c:v>
                </c:pt>
                <c:pt idx="286">
                  <c:v>2003</c:v>
                </c:pt>
                <c:pt idx="287">
                  <c:v>2003</c:v>
                </c:pt>
                <c:pt idx="288">
                  <c:v>2004</c:v>
                </c:pt>
                <c:pt idx="289">
                  <c:v>2004</c:v>
                </c:pt>
              </c:numCache>
            </c:numRef>
          </c:cat>
          <c:val>
            <c:numRef>
              <c:f>Data!$G$25:$BO$25</c:f>
              <c:numCache>
                <c:formatCode>0.0</c:formatCode>
                <c:ptCount val="61"/>
                <c:pt idx="0">
                  <c:v>542.44915038467298</c:v>
                </c:pt>
                <c:pt idx="1">
                  <c:v>521.63606956692558</c:v>
                </c:pt>
                <c:pt idx="2">
                  <c:v>541.71213283647296</c:v>
                </c:pt>
                <c:pt idx="3">
                  <c:v>587.12140723220728</c:v>
                </c:pt>
                <c:pt idx="4">
                  <c:v>593.69203882997942</c:v>
                </c:pt>
                <c:pt idx="5">
                  <c:v>594.52311707912577</c:v>
                </c:pt>
                <c:pt idx="6">
                  <c:v>652.14115435893325</c:v>
                </c:pt>
                <c:pt idx="7">
                  <c:v>681.82702093519345</c:v>
                </c:pt>
                <c:pt idx="8">
                  <c:v>689.12326683860852</c:v>
                </c:pt>
                <c:pt idx="9">
                  <c:v>731.25481389853985</c:v>
                </c:pt>
                <c:pt idx="10">
                  <c:v>781.92480679177811</c:v>
                </c:pt>
                <c:pt idx="11">
                  <c:v>845.94828583973458</c:v>
                </c:pt>
                <c:pt idx="12">
                  <c:v>937.87827984955015</c:v>
                </c:pt>
                <c:pt idx="13">
                  <c:v>1056.5883578210735</c:v>
                </c:pt>
                <c:pt idx="14">
                  <c:v>1181.372126691886</c:v>
                </c:pt>
                <c:pt idx="15">
                  <c:v>1217.9332555516783</c:v>
                </c:pt>
                <c:pt idx="16">
                  <c:v>1312.4684255719039</c:v>
                </c:pt>
                <c:pt idx="17">
                  <c:v>1439.1640831679549</c:v>
                </c:pt>
                <c:pt idx="18">
                  <c:v>1495.1221924522238</c:v>
                </c:pt>
                <c:pt idx="19">
                  <c:v>1634.6886048142114</c:v>
                </c:pt>
                <c:pt idx="20">
                  <c:v>1679.2060875117381</c:v>
                </c:pt>
                <c:pt idx="21">
                  <c:v>1751.2539866921491</c:v>
                </c:pt>
                <c:pt idx="22">
                  <c:v>1756.7161056183477</c:v>
                </c:pt>
                <c:pt idx="23">
                  <c:v>1804.0711910092487</c:v>
                </c:pt>
                <c:pt idx="24">
                  <c:v>1726.4287940042789</c:v>
                </c:pt>
                <c:pt idx="25">
                  <c:v>1559.6976629641094</c:v>
                </c:pt>
                <c:pt idx="26">
                  <c:v>1582.0559500024285</c:v>
                </c:pt>
                <c:pt idx="27">
                  <c:v>1611.0270853179866</c:v>
                </c:pt>
                <c:pt idx="28">
                  <c:v>1561.2242975117833</c:v>
                </c:pt>
                <c:pt idx="29">
                  <c:v>1645.4289667112387</c:v>
                </c:pt>
                <c:pt idx="30">
                  <c:v>1825.681807867569</c:v>
                </c:pt>
                <c:pt idx="31">
                  <c:v>1851.786531674034</c:v>
                </c:pt>
                <c:pt idx="32">
                  <c:v>1965.9553635498355</c:v>
                </c:pt>
                <c:pt idx="33">
                  <c:v>2023.8580004342832</c:v>
                </c:pt>
                <c:pt idx="34">
                  <c:v>2097.5780014436632</c:v>
                </c:pt>
                <c:pt idx="35">
                  <c:v>2190.7742831276564</c:v>
                </c:pt>
                <c:pt idx="36">
                  <c:v>2391.8410964944796</c:v>
                </c:pt>
                <c:pt idx="37">
                  <c:v>2635.8085410485037</c:v>
                </c:pt>
                <c:pt idx="38">
                  <c:v>3032.0784644243904</c:v>
                </c:pt>
                <c:pt idx="39">
                  <c:v>685.62544108149007</c:v>
                </c:pt>
                <c:pt idx="40">
                  <c:v>455.29864875217328</c:v>
                </c:pt>
                <c:pt idx="41">
                  <c:v>521.412852248847</c:v>
                </c:pt>
                <c:pt idx="42">
                  <c:v>497.85633332776706</c:v>
                </c:pt>
                <c:pt idx="43">
                  <c:v>512.15401750900128</c:v>
                </c:pt>
                <c:pt idx="44">
                  <c:v>528.79093112087799</c:v>
                </c:pt>
                <c:pt idx="45">
                  <c:v>501.40926739184658</c:v>
                </c:pt>
                <c:pt idx="46">
                  <c:v>490.29138595635311</c:v>
                </c:pt>
                <c:pt idx="47">
                  <c:v>520.14349706665837</c:v>
                </c:pt>
                <c:pt idx="48">
                  <c:v>535.44561196904169</c:v>
                </c:pt>
                <c:pt idx="49">
                  <c:v>550.1475456237149</c:v>
                </c:pt>
                <c:pt idx="50">
                  <c:v>534.4361748674512</c:v>
                </c:pt>
                <c:pt idx="51">
                  <c:v>476.25177413723173</c:v>
                </c:pt>
                <c:pt idx="52">
                  <c:v>481.60486868962448</c:v>
                </c:pt>
                <c:pt idx="53">
                  <c:v>466.05324247586958</c:v>
                </c:pt>
                <c:pt idx="54">
                  <c:v>473.08971824258646</c:v>
                </c:pt>
                <c:pt idx="55">
                  <c:v>451.82501101859549</c:v>
                </c:pt>
                <c:pt idx="56">
                  <c:v>437.61880096766424</c:v>
                </c:pt>
                <c:pt idx="57">
                  <c:v>442.64963472055132</c:v>
                </c:pt>
                <c:pt idx="58">
                  <c:v>439.54820256069269</c:v>
                </c:pt>
                <c:pt idx="59">
                  <c:v>356.32463825389425</c:v>
                </c:pt>
                <c:pt idx="60">
                  <c:v>372.96896574796119</c:v>
                </c:pt>
              </c:numCache>
            </c:numRef>
          </c:val>
        </c:ser>
        <c:marker val="1"/>
        <c:axId val="454695936"/>
        <c:axId val="454825472"/>
      </c:lineChart>
      <c:catAx>
        <c:axId val="454695936"/>
        <c:scaling>
          <c:orientation val="minMax"/>
        </c:scaling>
        <c:axPos val="b"/>
        <c:numFmt formatCode="General" sourceLinked="1"/>
        <c:tickLblPos val="nextTo"/>
        <c:crossAx val="454825472"/>
        <c:crosses val="autoZero"/>
        <c:auto val="1"/>
        <c:lblAlgn val="ctr"/>
        <c:lblOffset val="100"/>
        <c:tickLblSkip val="12"/>
        <c:tickMarkSkip val="12"/>
      </c:catAx>
      <c:valAx>
        <c:axId val="454825472"/>
        <c:scaling>
          <c:orientation val="minMax"/>
        </c:scaling>
        <c:axPos val="l"/>
        <c:numFmt formatCode="0" sourceLinked="0"/>
        <c:tickLblPos val="nextTo"/>
        <c:crossAx val="454695936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solidFill>
        <a:schemeClr val="tx1"/>
      </a:solidFill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2492674291286292"/>
          <c:y val="2.6953614012726213E-2"/>
          <c:w val="0.81882701026008387"/>
          <c:h val="0.88049270842586957"/>
        </c:manualLayout>
      </c:layout>
      <c:lineChart>
        <c:grouping val="standard"/>
        <c:ser>
          <c:idx val="0"/>
          <c:order val="0"/>
          <c:spPr>
            <a:ln w="2222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Data!$BO$1:$GP$1</c:f>
              <c:numCache>
                <c:formatCode>General</c:formatCode>
                <c:ptCount val="132"/>
                <c:pt idx="0">
                  <c:v>1985</c:v>
                </c:pt>
                <c:pt idx="1">
                  <c:v>1985</c:v>
                </c:pt>
                <c:pt idx="2">
                  <c:v>1985</c:v>
                </c:pt>
                <c:pt idx="3">
                  <c:v>1985</c:v>
                </c:pt>
                <c:pt idx="4">
                  <c:v>1985</c:v>
                </c:pt>
                <c:pt idx="5">
                  <c:v>1985</c:v>
                </c:pt>
                <c:pt idx="6">
                  <c:v>1985</c:v>
                </c:pt>
                <c:pt idx="7">
                  <c:v>1985</c:v>
                </c:pt>
                <c:pt idx="8">
                  <c:v>1985</c:v>
                </c:pt>
                <c:pt idx="9">
                  <c:v>1985</c:v>
                </c:pt>
                <c:pt idx="10">
                  <c:v>1985</c:v>
                </c:pt>
                <c:pt idx="11">
                  <c:v>1985</c:v>
                </c:pt>
                <c:pt idx="12">
                  <c:v>1986</c:v>
                </c:pt>
                <c:pt idx="13">
                  <c:v>1986</c:v>
                </c:pt>
                <c:pt idx="14">
                  <c:v>1986</c:v>
                </c:pt>
                <c:pt idx="15">
                  <c:v>1986</c:v>
                </c:pt>
                <c:pt idx="16">
                  <c:v>1986</c:v>
                </c:pt>
                <c:pt idx="17">
                  <c:v>1986</c:v>
                </c:pt>
                <c:pt idx="18">
                  <c:v>1986</c:v>
                </c:pt>
                <c:pt idx="19">
                  <c:v>1986</c:v>
                </c:pt>
                <c:pt idx="20">
                  <c:v>1986</c:v>
                </c:pt>
                <c:pt idx="21">
                  <c:v>1986</c:v>
                </c:pt>
                <c:pt idx="22">
                  <c:v>1986</c:v>
                </c:pt>
                <c:pt idx="23">
                  <c:v>1986</c:v>
                </c:pt>
                <c:pt idx="24">
                  <c:v>1987</c:v>
                </c:pt>
                <c:pt idx="25">
                  <c:v>1987</c:v>
                </c:pt>
                <c:pt idx="26">
                  <c:v>1987</c:v>
                </c:pt>
                <c:pt idx="27">
                  <c:v>1987</c:v>
                </c:pt>
                <c:pt idx="28">
                  <c:v>1987</c:v>
                </c:pt>
                <c:pt idx="29">
                  <c:v>1987</c:v>
                </c:pt>
                <c:pt idx="30">
                  <c:v>1987</c:v>
                </c:pt>
                <c:pt idx="31">
                  <c:v>1987</c:v>
                </c:pt>
                <c:pt idx="32">
                  <c:v>1987</c:v>
                </c:pt>
                <c:pt idx="33">
                  <c:v>1987</c:v>
                </c:pt>
                <c:pt idx="34">
                  <c:v>1987</c:v>
                </c:pt>
                <c:pt idx="35">
                  <c:v>1987</c:v>
                </c:pt>
                <c:pt idx="36">
                  <c:v>1988</c:v>
                </c:pt>
                <c:pt idx="37">
                  <c:v>1988</c:v>
                </c:pt>
                <c:pt idx="38">
                  <c:v>1988</c:v>
                </c:pt>
                <c:pt idx="39">
                  <c:v>1988</c:v>
                </c:pt>
                <c:pt idx="40">
                  <c:v>1988</c:v>
                </c:pt>
                <c:pt idx="41">
                  <c:v>1988</c:v>
                </c:pt>
                <c:pt idx="42">
                  <c:v>1988</c:v>
                </c:pt>
                <c:pt idx="43">
                  <c:v>1988</c:v>
                </c:pt>
                <c:pt idx="44">
                  <c:v>1988</c:v>
                </c:pt>
                <c:pt idx="45">
                  <c:v>1988</c:v>
                </c:pt>
                <c:pt idx="46">
                  <c:v>1988</c:v>
                </c:pt>
                <c:pt idx="47">
                  <c:v>1988</c:v>
                </c:pt>
                <c:pt idx="48">
                  <c:v>1989</c:v>
                </c:pt>
                <c:pt idx="49">
                  <c:v>1989</c:v>
                </c:pt>
                <c:pt idx="50">
                  <c:v>1989</c:v>
                </c:pt>
                <c:pt idx="51">
                  <c:v>1989</c:v>
                </c:pt>
                <c:pt idx="52">
                  <c:v>1989</c:v>
                </c:pt>
                <c:pt idx="53">
                  <c:v>1989</c:v>
                </c:pt>
                <c:pt idx="54">
                  <c:v>1989</c:v>
                </c:pt>
                <c:pt idx="55">
                  <c:v>1989</c:v>
                </c:pt>
                <c:pt idx="56">
                  <c:v>1989</c:v>
                </c:pt>
                <c:pt idx="57">
                  <c:v>1989</c:v>
                </c:pt>
                <c:pt idx="58">
                  <c:v>1989</c:v>
                </c:pt>
                <c:pt idx="59">
                  <c:v>1989</c:v>
                </c:pt>
                <c:pt idx="60">
                  <c:v>1990</c:v>
                </c:pt>
                <c:pt idx="61">
                  <c:v>1990</c:v>
                </c:pt>
                <c:pt idx="62">
                  <c:v>1990</c:v>
                </c:pt>
                <c:pt idx="63">
                  <c:v>1990</c:v>
                </c:pt>
                <c:pt idx="64">
                  <c:v>1990</c:v>
                </c:pt>
                <c:pt idx="65">
                  <c:v>1990</c:v>
                </c:pt>
                <c:pt idx="66">
                  <c:v>1990</c:v>
                </c:pt>
                <c:pt idx="67">
                  <c:v>1990</c:v>
                </c:pt>
                <c:pt idx="68">
                  <c:v>1990</c:v>
                </c:pt>
                <c:pt idx="69">
                  <c:v>1990</c:v>
                </c:pt>
                <c:pt idx="70">
                  <c:v>1990</c:v>
                </c:pt>
                <c:pt idx="71">
                  <c:v>1990</c:v>
                </c:pt>
                <c:pt idx="72">
                  <c:v>1991</c:v>
                </c:pt>
                <c:pt idx="73">
                  <c:v>1991</c:v>
                </c:pt>
                <c:pt idx="74">
                  <c:v>1991</c:v>
                </c:pt>
                <c:pt idx="75">
                  <c:v>1991</c:v>
                </c:pt>
                <c:pt idx="76">
                  <c:v>1991</c:v>
                </c:pt>
                <c:pt idx="77">
                  <c:v>1991</c:v>
                </c:pt>
                <c:pt idx="78">
                  <c:v>1991</c:v>
                </c:pt>
                <c:pt idx="79">
                  <c:v>1991</c:v>
                </c:pt>
                <c:pt idx="80">
                  <c:v>1991</c:v>
                </c:pt>
                <c:pt idx="81">
                  <c:v>1991</c:v>
                </c:pt>
                <c:pt idx="82">
                  <c:v>1991</c:v>
                </c:pt>
                <c:pt idx="83">
                  <c:v>1991</c:v>
                </c:pt>
                <c:pt idx="84">
                  <c:v>1992</c:v>
                </c:pt>
                <c:pt idx="85">
                  <c:v>1992</c:v>
                </c:pt>
                <c:pt idx="86">
                  <c:v>1992</c:v>
                </c:pt>
                <c:pt idx="87">
                  <c:v>1992</c:v>
                </c:pt>
                <c:pt idx="88">
                  <c:v>1992</c:v>
                </c:pt>
                <c:pt idx="89">
                  <c:v>1992</c:v>
                </c:pt>
                <c:pt idx="90">
                  <c:v>1992</c:v>
                </c:pt>
                <c:pt idx="91">
                  <c:v>1992</c:v>
                </c:pt>
                <c:pt idx="92">
                  <c:v>1992</c:v>
                </c:pt>
                <c:pt idx="93">
                  <c:v>1992</c:v>
                </c:pt>
                <c:pt idx="94">
                  <c:v>1992</c:v>
                </c:pt>
                <c:pt idx="95">
                  <c:v>1992</c:v>
                </c:pt>
                <c:pt idx="96">
                  <c:v>1993</c:v>
                </c:pt>
                <c:pt idx="97">
                  <c:v>1993</c:v>
                </c:pt>
                <c:pt idx="98">
                  <c:v>1993</c:v>
                </c:pt>
                <c:pt idx="99">
                  <c:v>1993</c:v>
                </c:pt>
                <c:pt idx="100">
                  <c:v>1993</c:v>
                </c:pt>
                <c:pt idx="101">
                  <c:v>1993</c:v>
                </c:pt>
                <c:pt idx="102">
                  <c:v>1993</c:v>
                </c:pt>
                <c:pt idx="103">
                  <c:v>1993</c:v>
                </c:pt>
                <c:pt idx="104">
                  <c:v>1993</c:v>
                </c:pt>
                <c:pt idx="105">
                  <c:v>1993</c:v>
                </c:pt>
                <c:pt idx="106">
                  <c:v>1993</c:v>
                </c:pt>
                <c:pt idx="107">
                  <c:v>1993</c:v>
                </c:pt>
                <c:pt idx="108">
                  <c:v>1994</c:v>
                </c:pt>
                <c:pt idx="109">
                  <c:v>1994</c:v>
                </c:pt>
                <c:pt idx="110">
                  <c:v>1994</c:v>
                </c:pt>
                <c:pt idx="111">
                  <c:v>1994</c:v>
                </c:pt>
                <c:pt idx="112">
                  <c:v>1994</c:v>
                </c:pt>
                <c:pt idx="113">
                  <c:v>1994</c:v>
                </c:pt>
                <c:pt idx="114">
                  <c:v>1994</c:v>
                </c:pt>
                <c:pt idx="115">
                  <c:v>1994</c:v>
                </c:pt>
                <c:pt idx="116">
                  <c:v>1994</c:v>
                </c:pt>
                <c:pt idx="117">
                  <c:v>1994</c:v>
                </c:pt>
                <c:pt idx="118">
                  <c:v>1994</c:v>
                </c:pt>
                <c:pt idx="119">
                  <c:v>1994</c:v>
                </c:pt>
                <c:pt idx="120">
                  <c:v>1995</c:v>
                </c:pt>
                <c:pt idx="121">
                  <c:v>1995</c:v>
                </c:pt>
                <c:pt idx="122">
                  <c:v>1995</c:v>
                </c:pt>
                <c:pt idx="123">
                  <c:v>1995</c:v>
                </c:pt>
                <c:pt idx="124">
                  <c:v>1995</c:v>
                </c:pt>
                <c:pt idx="125">
                  <c:v>1995</c:v>
                </c:pt>
                <c:pt idx="126">
                  <c:v>1995</c:v>
                </c:pt>
                <c:pt idx="127">
                  <c:v>1995</c:v>
                </c:pt>
                <c:pt idx="128">
                  <c:v>1995</c:v>
                </c:pt>
                <c:pt idx="129">
                  <c:v>1995</c:v>
                </c:pt>
                <c:pt idx="130">
                  <c:v>1995</c:v>
                </c:pt>
                <c:pt idx="131">
                  <c:v>1995</c:v>
                </c:pt>
              </c:numCache>
            </c:numRef>
          </c:cat>
          <c:val>
            <c:numRef>
              <c:f>Data!$BO$25:$GP$25</c:f>
              <c:numCache>
                <c:formatCode>0.0</c:formatCode>
                <c:ptCount val="132"/>
                <c:pt idx="0">
                  <c:v>372.96896574796119</c:v>
                </c:pt>
                <c:pt idx="1">
                  <c:v>388.10647771516005</c:v>
                </c:pt>
                <c:pt idx="2">
                  <c:v>390.17672255661296</c:v>
                </c:pt>
                <c:pt idx="3">
                  <c:v>358.50929579570806</c:v>
                </c:pt>
                <c:pt idx="4">
                  <c:v>343.15975313010819</c:v>
                </c:pt>
                <c:pt idx="5">
                  <c:v>347.74185471047667</c:v>
                </c:pt>
                <c:pt idx="6">
                  <c:v>341.10332801091266</c:v>
                </c:pt>
                <c:pt idx="7">
                  <c:v>327.60365138195351</c:v>
                </c:pt>
                <c:pt idx="8">
                  <c:v>330.83763386956412</c:v>
                </c:pt>
                <c:pt idx="9">
                  <c:v>307.08547173144825</c:v>
                </c:pt>
                <c:pt idx="10">
                  <c:v>300.99239741091657</c:v>
                </c:pt>
                <c:pt idx="11">
                  <c:v>303.48810864692945</c:v>
                </c:pt>
                <c:pt idx="12">
                  <c:v>227.57488215502747</c:v>
                </c:pt>
                <c:pt idx="13">
                  <c:v>201.73383936927644</c:v>
                </c:pt>
                <c:pt idx="14">
                  <c:v>200.43013659955068</c:v>
                </c:pt>
                <c:pt idx="15">
                  <c:v>202.13711361228269</c:v>
                </c:pt>
                <c:pt idx="16">
                  <c:v>201.50572924328549</c:v>
                </c:pt>
                <c:pt idx="17">
                  <c:v>207.935313913134</c:v>
                </c:pt>
                <c:pt idx="18">
                  <c:v>208.38496766396011</c:v>
                </c:pt>
                <c:pt idx="19">
                  <c:v>212.4653679736079</c:v>
                </c:pt>
                <c:pt idx="20">
                  <c:v>216.02051110455415</c:v>
                </c:pt>
                <c:pt idx="21">
                  <c:v>234.5639488068847</c:v>
                </c:pt>
                <c:pt idx="22">
                  <c:v>244.49499391066266</c:v>
                </c:pt>
                <c:pt idx="23">
                  <c:v>245.05942677124585</c:v>
                </c:pt>
                <c:pt idx="24">
                  <c:v>242.69015008994779</c:v>
                </c:pt>
                <c:pt idx="25">
                  <c:v>147.08309746974447</c:v>
                </c:pt>
                <c:pt idx="26">
                  <c:v>150.57402384310961</c:v>
                </c:pt>
                <c:pt idx="27">
                  <c:v>152.602279258137</c:v>
                </c:pt>
                <c:pt idx="28">
                  <c:v>155.46022702528182</c:v>
                </c:pt>
                <c:pt idx="29">
                  <c:v>162.54002026641254</c:v>
                </c:pt>
                <c:pt idx="30">
                  <c:v>168.5298505731358</c:v>
                </c:pt>
                <c:pt idx="31">
                  <c:v>159.61752951046219</c:v>
                </c:pt>
                <c:pt idx="32">
                  <c:v>154.12871340603357</c:v>
                </c:pt>
                <c:pt idx="33">
                  <c:v>149.37959235166562</c:v>
                </c:pt>
                <c:pt idx="34">
                  <c:v>145.95879944617968</c:v>
                </c:pt>
                <c:pt idx="35">
                  <c:v>143.34742516485696</c:v>
                </c:pt>
                <c:pt idx="36">
                  <c:v>146.70604085758347</c:v>
                </c:pt>
                <c:pt idx="37">
                  <c:v>148.97308096975993</c:v>
                </c:pt>
                <c:pt idx="38">
                  <c:v>146.7082938875393</c:v>
                </c:pt>
                <c:pt idx="39">
                  <c:v>148.54237791790825</c:v>
                </c:pt>
                <c:pt idx="40">
                  <c:v>154.20040249620149</c:v>
                </c:pt>
                <c:pt idx="41">
                  <c:v>160.17053475577566</c:v>
                </c:pt>
                <c:pt idx="42">
                  <c:v>158.68624763467832</c:v>
                </c:pt>
                <c:pt idx="43">
                  <c:v>145.36332181874582</c:v>
                </c:pt>
                <c:pt idx="44">
                  <c:v>141.04032345460823</c:v>
                </c:pt>
                <c:pt idx="45">
                  <c:v>138.85433409624909</c:v>
                </c:pt>
                <c:pt idx="46">
                  <c:v>135.18687163404792</c:v>
                </c:pt>
                <c:pt idx="47">
                  <c:v>134.3884748842645</c:v>
                </c:pt>
                <c:pt idx="48">
                  <c:v>141.79126939264967</c:v>
                </c:pt>
                <c:pt idx="49">
                  <c:v>136.59602606256155</c:v>
                </c:pt>
                <c:pt idx="50">
                  <c:v>131.14096646366454</c:v>
                </c:pt>
                <c:pt idx="51">
                  <c:v>132.2082307216015</c:v>
                </c:pt>
                <c:pt idx="52">
                  <c:v>136.94695713051652</c:v>
                </c:pt>
                <c:pt idx="53">
                  <c:v>140.66175207024611</c:v>
                </c:pt>
                <c:pt idx="54">
                  <c:v>137.26847140773413</c:v>
                </c:pt>
                <c:pt idx="55">
                  <c:v>137.85814292616172</c:v>
                </c:pt>
                <c:pt idx="56">
                  <c:v>139.38918204432551</c:v>
                </c:pt>
                <c:pt idx="57">
                  <c:v>137.13113033065062</c:v>
                </c:pt>
                <c:pt idx="58">
                  <c:v>136.76121016243124</c:v>
                </c:pt>
                <c:pt idx="59">
                  <c:v>131.58851234535285</c:v>
                </c:pt>
                <c:pt idx="60">
                  <c:v>146.95916503325378</c:v>
                </c:pt>
                <c:pt idx="61">
                  <c:v>149.94906610679126</c:v>
                </c:pt>
                <c:pt idx="62">
                  <c:v>153.26312383404886</c:v>
                </c:pt>
                <c:pt idx="63">
                  <c:v>154.08846068200043</c:v>
                </c:pt>
                <c:pt idx="64">
                  <c:v>151.18530519845984</c:v>
                </c:pt>
                <c:pt idx="65">
                  <c:v>152.70148315744044</c:v>
                </c:pt>
                <c:pt idx="66">
                  <c:v>151.29571031286005</c:v>
                </c:pt>
                <c:pt idx="67">
                  <c:v>147.49709063742034</c:v>
                </c:pt>
                <c:pt idx="68">
                  <c:v>147.98910276543265</c:v>
                </c:pt>
                <c:pt idx="69">
                  <c:v>144.56017973273833</c:v>
                </c:pt>
                <c:pt idx="70">
                  <c:v>144.27223477112423</c:v>
                </c:pt>
                <c:pt idx="71">
                  <c:v>147.25057868101007</c:v>
                </c:pt>
                <c:pt idx="72">
                  <c:v>149.04755770216875</c:v>
                </c:pt>
                <c:pt idx="73">
                  <c:v>145.04663606037954</c:v>
                </c:pt>
                <c:pt idx="74">
                  <c:v>150.15638293123479</c:v>
                </c:pt>
                <c:pt idx="75">
                  <c:v>154.29229982200073</c:v>
                </c:pt>
                <c:pt idx="76">
                  <c:v>154.31594364749361</c:v>
                </c:pt>
                <c:pt idx="77">
                  <c:v>158.5214522781755</c:v>
                </c:pt>
                <c:pt idx="78">
                  <c:v>158.57200351890901</c:v>
                </c:pt>
                <c:pt idx="79">
                  <c:v>156.1814899776779</c:v>
                </c:pt>
                <c:pt idx="80">
                  <c:v>153.5513380241043</c:v>
                </c:pt>
                <c:pt idx="81">
                  <c:v>154.05876477871107</c:v>
                </c:pt>
                <c:pt idx="82">
                  <c:v>148.62298892009187</c:v>
                </c:pt>
                <c:pt idx="83">
                  <c:v>143.00051922513524</c:v>
                </c:pt>
                <c:pt idx="84">
                  <c:v>141.57053064567651</c:v>
                </c:pt>
                <c:pt idx="85">
                  <c:v>143.75112649824851</c:v>
                </c:pt>
                <c:pt idx="86">
                  <c:v>144.69393122278626</c:v>
                </c:pt>
                <c:pt idx="87">
                  <c:v>142.71004866089251</c:v>
                </c:pt>
                <c:pt idx="88">
                  <c:v>141.02931459741359</c:v>
                </c:pt>
                <c:pt idx="89">
                  <c:v>137.17794893555481</c:v>
                </c:pt>
                <c:pt idx="90">
                  <c:v>132.65871223368163</c:v>
                </c:pt>
                <c:pt idx="91">
                  <c:v>127.38083525591972</c:v>
                </c:pt>
                <c:pt idx="92">
                  <c:v>122.77654233250159</c:v>
                </c:pt>
                <c:pt idx="93">
                  <c:v>124.94944734411943</c:v>
                </c:pt>
                <c:pt idx="94">
                  <c:v>128.95655338637218</c:v>
                </c:pt>
                <c:pt idx="95">
                  <c:v>123.95241664605882</c:v>
                </c:pt>
                <c:pt idx="96">
                  <c:v>129.07749591686996</c:v>
                </c:pt>
                <c:pt idx="97">
                  <c:v>124.65649211891834</c:v>
                </c:pt>
                <c:pt idx="98">
                  <c:v>119.9397011359314</c:v>
                </c:pt>
                <c:pt idx="99">
                  <c:v>118.27574677911244</c:v>
                </c:pt>
                <c:pt idx="100">
                  <c:v>119.93682424291841</c:v>
                </c:pt>
                <c:pt idx="101">
                  <c:v>123.61124969205927</c:v>
                </c:pt>
                <c:pt idx="102">
                  <c:v>117.8445765920179</c:v>
                </c:pt>
                <c:pt idx="103">
                  <c:v>115.2532878193163</c:v>
                </c:pt>
                <c:pt idx="104">
                  <c:v>112.87773447375389</c:v>
                </c:pt>
                <c:pt idx="105">
                  <c:v>111.89686285266531</c:v>
                </c:pt>
                <c:pt idx="106">
                  <c:v>111.29737242112563</c:v>
                </c:pt>
                <c:pt idx="107">
                  <c:v>104.14517014349474</c:v>
                </c:pt>
                <c:pt idx="108">
                  <c:v>101.88963608862073</c:v>
                </c:pt>
                <c:pt idx="109">
                  <c:v>93.172032541835335</c:v>
                </c:pt>
                <c:pt idx="110">
                  <c:v>92.337423819192026</c:v>
                </c:pt>
                <c:pt idx="111">
                  <c:v>93.523959195384805</c:v>
                </c:pt>
                <c:pt idx="112">
                  <c:v>93.709297593156734</c:v>
                </c:pt>
                <c:pt idx="113">
                  <c:v>93.820022568631757</c:v>
                </c:pt>
                <c:pt idx="114">
                  <c:v>92.38829409776281</c:v>
                </c:pt>
                <c:pt idx="115">
                  <c:v>93.176232477346801</c:v>
                </c:pt>
                <c:pt idx="116">
                  <c:v>95.226311295119302</c:v>
                </c:pt>
                <c:pt idx="117">
                  <c:v>95.659650408953851</c:v>
                </c:pt>
                <c:pt idx="118">
                  <c:v>96.398619357995656</c:v>
                </c:pt>
                <c:pt idx="119">
                  <c:v>98.670803120701265</c:v>
                </c:pt>
                <c:pt idx="120">
                  <c:v>100</c:v>
                </c:pt>
                <c:pt idx="121">
                  <c:v>101.67383727380552</c:v>
                </c:pt>
                <c:pt idx="122">
                  <c:v>101.45011915670356</c:v>
                </c:pt>
                <c:pt idx="123">
                  <c:v>101.15049036121778</c:v>
                </c:pt>
                <c:pt idx="124">
                  <c:v>105.70671206339723</c:v>
                </c:pt>
                <c:pt idx="125">
                  <c:v>109.01609411178774</c:v>
                </c:pt>
                <c:pt idx="126">
                  <c:v>112.78810744909713</c:v>
                </c:pt>
                <c:pt idx="127">
                  <c:v>118.56693410040818</c:v>
                </c:pt>
                <c:pt idx="128">
                  <c:v>120.31267516235597</c:v>
                </c:pt>
                <c:pt idx="129">
                  <c:v>115.45248880201109</c:v>
                </c:pt>
                <c:pt idx="130">
                  <c:v>115.82725748509613</c:v>
                </c:pt>
                <c:pt idx="131">
                  <c:v>116.65931458060194</c:v>
                </c:pt>
              </c:numCache>
            </c:numRef>
          </c:val>
        </c:ser>
        <c:marker val="1"/>
        <c:axId val="455649152"/>
        <c:axId val="455840512"/>
      </c:lineChart>
      <c:catAx>
        <c:axId val="455649152"/>
        <c:scaling>
          <c:orientation val="minMax"/>
        </c:scaling>
        <c:axPos val="b"/>
        <c:numFmt formatCode="General" sourceLinked="1"/>
        <c:tickLblPos val="nextTo"/>
        <c:crossAx val="455840512"/>
        <c:crosses val="autoZero"/>
        <c:auto val="1"/>
        <c:lblAlgn val="ctr"/>
        <c:lblOffset val="100"/>
        <c:tickLblSkip val="24"/>
        <c:tickMarkSkip val="12"/>
      </c:catAx>
      <c:valAx>
        <c:axId val="455840512"/>
        <c:scaling>
          <c:orientation val="minMax"/>
        </c:scaling>
        <c:axPos val="l"/>
        <c:numFmt formatCode="0" sourceLinked="0"/>
        <c:tickLblPos val="nextTo"/>
        <c:crossAx val="455649152"/>
        <c:crosses val="autoZero"/>
        <c:crossBetween val="between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02168184037649"/>
          <c:y val="6.2074829931972803E-2"/>
          <c:w val="0.86879733487552446"/>
          <c:h val="0.84863945578231292"/>
        </c:manualLayout>
      </c:layout>
      <c:lineChart>
        <c:grouping val="standard"/>
        <c:ser>
          <c:idx val="0"/>
          <c:order val="0"/>
          <c:tx>
            <c:strRef>
              <c:f>Data!$C$5</c:f>
              <c:strCache>
                <c:ptCount val="1"/>
                <c:pt idx="0">
                  <c:v>Mozambique          </c:v>
                </c:pt>
              </c:strCache>
            </c:strRef>
          </c:tx>
          <c:spPr>
            <a:ln w="1270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Data!$DW$13:$NL$13</c:f>
              <c:numCache>
                <c:formatCode>0</c:formatCode>
                <c:ptCount val="250"/>
                <c:pt idx="0">
                  <c:v>1990</c:v>
                </c:pt>
                <c:pt idx="12">
                  <c:v>1991</c:v>
                </c:pt>
                <c:pt idx="24">
                  <c:v>1992</c:v>
                </c:pt>
                <c:pt idx="36">
                  <c:v>1993</c:v>
                </c:pt>
                <c:pt idx="48">
                  <c:v>1994</c:v>
                </c:pt>
                <c:pt idx="60">
                  <c:v>1995</c:v>
                </c:pt>
                <c:pt idx="72">
                  <c:v>1996</c:v>
                </c:pt>
                <c:pt idx="84">
                  <c:v>1997</c:v>
                </c:pt>
                <c:pt idx="96">
                  <c:v>1998</c:v>
                </c:pt>
                <c:pt idx="108">
                  <c:v>1999</c:v>
                </c:pt>
                <c:pt idx="120">
                  <c:v>2000</c:v>
                </c:pt>
                <c:pt idx="132">
                  <c:v>2001</c:v>
                </c:pt>
                <c:pt idx="144">
                  <c:v>2002</c:v>
                </c:pt>
                <c:pt idx="156">
                  <c:v>2003</c:v>
                </c:pt>
                <c:pt idx="168">
                  <c:v>2004</c:v>
                </c:pt>
                <c:pt idx="180">
                  <c:v>2005</c:v>
                </c:pt>
                <c:pt idx="192">
                  <c:v>2006</c:v>
                </c:pt>
                <c:pt idx="204">
                  <c:v>2007</c:v>
                </c:pt>
                <c:pt idx="216">
                  <c:v>2008</c:v>
                </c:pt>
              </c:numCache>
            </c:numRef>
          </c:cat>
          <c:val>
            <c:numRef>
              <c:f>Data!$DW$18:$NL$18</c:f>
              <c:numCache>
                <c:formatCode>0.0</c:formatCode>
                <c:ptCount val="250"/>
                <c:pt idx="0">
                  <c:v>187.38484876393633</c:v>
                </c:pt>
                <c:pt idx="1">
                  <c:v>195.74750505650502</c:v>
                </c:pt>
                <c:pt idx="2">
                  <c:v>190.21659441922182</c:v>
                </c:pt>
                <c:pt idx="3">
                  <c:v>182.38992532091652</c:v>
                </c:pt>
                <c:pt idx="4">
                  <c:v>177.16919157312421</c:v>
                </c:pt>
                <c:pt idx="5">
                  <c:v>173.78504567644987</c:v>
                </c:pt>
                <c:pt idx="6">
                  <c:v>172.37404048219057</c:v>
                </c:pt>
                <c:pt idx="7">
                  <c:v>174.13735911577544</c:v>
                </c:pt>
                <c:pt idx="8">
                  <c:v>172.20792774762131</c:v>
                </c:pt>
                <c:pt idx="9">
                  <c:v>177.23877980773847</c:v>
                </c:pt>
                <c:pt idx="10">
                  <c:v>176.06030428780784</c:v>
                </c:pt>
                <c:pt idx="11">
                  <c:v>171.68209358597238</c:v>
                </c:pt>
                <c:pt idx="12">
                  <c:v>174.29699084883006</c:v>
                </c:pt>
                <c:pt idx="13">
                  <c:v>173.558625536672</c:v>
                </c:pt>
                <c:pt idx="14">
                  <c:v>175.25354344879651</c:v>
                </c:pt>
                <c:pt idx="15">
                  <c:v>161.20182565786359</c:v>
                </c:pt>
                <c:pt idx="16">
                  <c:v>147.52668142684348</c:v>
                </c:pt>
                <c:pt idx="17">
                  <c:v>151.5378769485724</c:v>
                </c:pt>
                <c:pt idx="18">
                  <c:v>145.73220563164932</c:v>
                </c:pt>
                <c:pt idx="19">
                  <c:v>155.48073230735079</c:v>
                </c:pt>
                <c:pt idx="20">
                  <c:v>151.10488394837148</c:v>
                </c:pt>
                <c:pt idx="21">
                  <c:v>134.75972062264231</c:v>
                </c:pt>
                <c:pt idx="22">
                  <c:v>134.8723403942744</c:v>
                </c:pt>
                <c:pt idx="23">
                  <c:v>133.4292828736175</c:v>
                </c:pt>
                <c:pt idx="24">
                  <c:v>130.24503564065267</c:v>
                </c:pt>
                <c:pt idx="25">
                  <c:v>136.25985349867688</c:v>
                </c:pt>
                <c:pt idx="26">
                  <c:v>133.14819245028625</c:v>
                </c:pt>
                <c:pt idx="27">
                  <c:v>121.71476424843604</c:v>
                </c:pt>
                <c:pt idx="28">
                  <c:v>122.06688007475486</c:v>
                </c:pt>
                <c:pt idx="29">
                  <c:v>116.5542948202997</c:v>
                </c:pt>
                <c:pt idx="30">
                  <c:v>106.88489856571881</c:v>
                </c:pt>
                <c:pt idx="31">
                  <c:v>98.016666907162502</c:v>
                </c:pt>
                <c:pt idx="32">
                  <c:v>99.584101408958688</c:v>
                </c:pt>
                <c:pt idx="33">
                  <c:v>108.8555529925426</c:v>
                </c:pt>
                <c:pt idx="34">
                  <c:v>118.30641472057044</c:v>
                </c:pt>
                <c:pt idx="35">
                  <c:v>121.72800643265782</c:v>
                </c:pt>
                <c:pt idx="36">
                  <c:v>125.36667693257731</c:v>
                </c:pt>
                <c:pt idx="37">
                  <c:v>126.27683180291311</c:v>
                </c:pt>
                <c:pt idx="38">
                  <c:v>128.98784035070639</c:v>
                </c:pt>
                <c:pt idx="39">
                  <c:v>126.32606408589947</c:v>
                </c:pt>
                <c:pt idx="40">
                  <c:v>128.27644507220089</c:v>
                </c:pt>
                <c:pt idx="41">
                  <c:v>120.84244803538814</c:v>
                </c:pt>
                <c:pt idx="42">
                  <c:v>112.15366993809145</c:v>
                </c:pt>
                <c:pt idx="43">
                  <c:v>102.4975369611187</c:v>
                </c:pt>
                <c:pt idx="44">
                  <c:v>93.943125574131585</c:v>
                </c:pt>
                <c:pt idx="45">
                  <c:v>89.05670060674629</c:v>
                </c:pt>
                <c:pt idx="46">
                  <c:v>88.425578861473397</c:v>
                </c:pt>
                <c:pt idx="47">
                  <c:v>91.051446115733199</c:v>
                </c:pt>
                <c:pt idx="48">
                  <c:v>96.686261529126284</c:v>
                </c:pt>
                <c:pt idx="49">
                  <c:v>100.23247343294308</c:v>
                </c:pt>
                <c:pt idx="50">
                  <c:v>102.18107277607412</c:v>
                </c:pt>
                <c:pt idx="51">
                  <c:v>102.80448909072742</c:v>
                </c:pt>
                <c:pt idx="52">
                  <c:v>102.99387963777839</c:v>
                </c:pt>
                <c:pt idx="53">
                  <c:v>103.61423335567569</c:v>
                </c:pt>
                <c:pt idx="54">
                  <c:v>105.04606160542849</c:v>
                </c:pt>
                <c:pt idx="55">
                  <c:v>110.37671268122587</c:v>
                </c:pt>
                <c:pt idx="56">
                  <c:v>112.79831628923715</c:v>
                </c:pt>
                <c:pt idx="57">
                  <c:v>113.20442461238605</c:v>
                </c:pt>
                <c:pt idx="58">
                  <c:v>114.46620151606825</c:v>
                </c:pt>
                <c:pt idx="59">
                  <c:v>123.73966482984342</c:v>
                </c:pt>
                <c:pt idx="60">
                  <c:v>113.24803246318977</c:v>
                </c:pt>
                <c:pt idx="61">
                  <c:v>105.16934743722553</c:v>
                </c:pt>
                <c:pt idx="62">
                  <c:v>100.92756940537524</c:v>
                </c:pt>
                <c:pt idx="63">
                  <c:v>98.895877551281941</c:v>
                </c:pt>
                <c:pt idx="64">
                  <c:v>99.606887084346468</c:v>
                </c:pt>
                <c:pt idx="65">
                  <c:v>96.645262531023519</c:v>
                </c:pt>
                <c:pt idx="66">
                  <c:v>92.440901464007453</c:v>
                </c:pt>
                <c:pt idx="67">
                  <c:v>92.716653541496953</c:v>
                </c:pt>
                <c:pt idx="68">
                  <c:v>91.770564313251313</c:v>
                </c:pt>
                <c:pt idx="69">
                  <c:v>93.883365120043422</c:v>
                </c:pt>
                <c:pt idx="70">
                  <c:v>96.614293741231663</c:v>
                </c:pt>
                <c:pt idx="71">
                  <c:v>103.47170618076306</c:v>
                </c:pt>
                <c:pt idx="72">
                  <c:v>105.67336382534987</c:v>
                </c:pt>
                <c:pt idx="73">
                  <c:v>112.58678875407038</c:v>
                </c:pt>
                <c:pt idx="74">
                  <c:v>117.21008845634742</c:v>
                </c:pt>
                <c:pt idx="75">
                  <c:v>121.99239780902091</c:v>
                </c:pt>
                <c:pt idx="76">
                  <c:v>122.66768345212054</c:v>
                </c:pt>
                <c:pt idx="77">
                  <c:v>124.21875833888814</c:v>
                </c:pt>
                <c:pt idx="78">
                  <c:v>124.11517501831908</c:v>
                </c:pt>
                <c:pt idx="79">
                  <c:v>126.52543517318202</c:v>
                </c:pt>
                <c:pt idx="80">
                  <c:v>126.5146360549918</c:v>
                </c:pt>
                <c:pt idx="81">
                  <c:v>127.56928869027374</c:v>
                </c:pt>
                <c:pt idx="82">
                  <c:v>127.80549548278518</c:v>
                </c:pt>
                <c:pt idx="83">
                  <c:v>126.67638692429976</c:v>
                </c:pt>
                <c:pt idx="84">
                  <c:v>128.52265052163477</c:v>
                </c:pt>
                <c:pt idx="85">
                  <c:v>127.11536525433232</c:v>
                </c:pt>
                <c:pt idx="86">
                  <c:v>127.70070423780196</c:v>
                </c:pt>
                <c:pt idx="87">
                  <c:v>127.8143339804882</c:v>
                </c:pt>
                <c:pt idx="88">
                  <c:v>127.70243028831862</c:v>
                </c:pt>
                <c:pt idx="89">
                  <c:v>129.28541753831601</c:v>
                </c:pt>
                <c:pt idx="90">
                  <c:v>131.81801425741978</c:v>
                </c:pt>
                <c:pt idx="91">
                  <c:v>136.00975294975109</c:v>
                </c:pt>
                <c:pt idx="92">
                  <c:v>135.22989087909357</c:v>
                </c:pt>
                <c:pt idx="93">
                  <c:v>135.54547845842461</c:v>
                </c:pt>
                <c:pt idx="94">
                  <c:v>136.65075763571741</c:v>
                </c:pt>
                <c:pt idx="95">
                  <c:v>139.10331805754589</c:v>
                </c:pt>
                <c:pt idx="96">
                  <c:v>140.41091343501006</c:v>
                </c:pt>
                <c:pt idx="97">
                  <c:v>137.99106422172974</c:v>
                </c:pt>
                <c:pt idx="98">
                  <c:v>138.95236760429947</c:v>
                </c:pt>
                <c:pt idx="99">
                  <c:v>138.68506394651536</c:v>
                </c:pt>
                <c:pt idx="100">
                  <c:v>138.13765383561832</c:v>
                </c:pt>
                <c:pt idx="101">
                  <c:v>140.39196111937389</c:v>
                </c:pt>
                <c:pt idx="102">
                  <c:v>146.0002631809736</c:v>
                </c:pt>
                <c:pt idx="103">
                  <c:v>145.45783936289956</c:v>
                </c:pt>
                <c:pt idx="104">
                  <c:v>139.12824045010385</c:v>
                </c:pt>
                <c:pt idx="105">
                  <c:v>129.39894402037396</c:v>
                </c:pt>
                <c:pt idx="106">
                  <c:v>130.5843252158104</c:v>
                </c:pt>
                <c:pt idx="107">
                  <c:v>130.63746064886698</c:v>
                </c:pt>
                <c:pt idx="108">
                  <c:v>132.66856137534856</c:v>
                </c:pt>
                <c:pt idx="109">
                  <c:v>135.68689375202359</c:v>
                </c:pt>
                <c:pt idx="110">
                  <c:v>137.66624715656596</c:v>
                </c:pt>
                <c:pt idx="111">
                  <c:v>138.22061637029756</c:v>
                </c:pt>
                <c:pt idx="112">
                  <c:v>138.76542217583426</c:v>
                </c:pt>
                <c:pt idx="113">
                  <c:v>138.95367490574989</c:v>
                </c:pt>
                <c:pt idx="114">
                  <c:v>138.28199633731563</c:v>
                </c:pt>
                <c:pt idx="115">
                  <c:v>135.80616891522214</c:v>
                </c:pt>
                <c:pt idx="116">
                  <c:v>133.99303544028714</c:v>
                </c:pt>
                <c:pt idx="117">
                  <c:v>121.70797346571254</c:v>
                </c:pt>
                <c:pt idx="118">
                  <c:v>129.97231690344486</c:v>
                </c:pt>
                <c:pt idx="119">
                  <c:v>133.30516881826733</c:v>
                </c:pt>
                <c:pt idx="120">
                  <c:v>130.09096459032492</c:v>
                </c:pt>
                <c:pt idx="121">
                  <c:v>137.88372255180644</c:v>
                </c:pt>
                <c:pt idx="122">
                  <c:v>138.21845199620026</c:v>
                </c:pt>
                <c:pt idx="123">
                  <c:v>136.0240132242983</c:v>
                </c:pt>
                <c:pt idx="124">
                  <c:v>140.39384423104894</c:v>
                </c:pt>
                <c:pt idx="125">
                  <c:v>134.75772640464348</c:v>
                </c:pt>
                <c:pt idx="126">
                  <c:v>135.27013908922362</c:v>
                </c:pt>
                <c:pt idx="127">
                  <c:v>135.78316012739037</c:v>
                </c:pt>
                <c:pt idx="128">
                  <c:v>139.22543300582885</c:v>
                </c:pt>
                <c:pt idx="129">
                  <c:v>137.05331349817149</c:v>
                </c:pt>
                <c:pt idx="130">
                  <c:v>134.00859694026215</c:v>
                </c:pt>
                <c:pt idx="131">
                  <c:v>127.23781153542903</c:v>
                </c:pt>
                <c:pt idx="132">
                  <c:v>122.97473415154414</c:v>
                </c:pt>
                <c:pt idx="133">
                  <c:v>117.8639680765927</c:v>
                </c:pt>
                <c:pt idx="134">
                  <c:v>116.35069764487089</c:v>
                </c:pt>
                <c:pt idx="135">
                  <c:v>115.8004038294045</c:v>
                </c:pt>
                <c:pt idx="136">
                  <c:v>112.30921927611234</c:v>
                </c:pt>
                <c:pt idx="137">
                  <c:v>109.79901687880165</c:v>
                </c:pt>
                <c:pt idx="138">
                  <c:v>110.75183164729907</c:v>
                </c:pt>
                <c:pt idx="139">
                  <c:v>112.15675867649</c:v>
                </c:pt>
                <c:pt idx="140">
                  <c:v>113.88137163184943</c:v>
                </c:pt>
                <c:pt idx="141">
                  <c:v>120.31519301330518</c:v>
                </c:pt>
                <c:pt idx="142">
                  <c:v>123.51538336796422</c:v>
                </c:pt>
                <c:pt idx="143">
                  <c:v>132.70435709461188</c:v>
                </c:pt>
                <c:pt idx="144">
                  <c:v>132.90919699682314</c:v>
                </c:pt>
                <c:pt idx="145">
                  <c:v>132.00730641758807</c:v>
                </c:pt>
                <c:pt idx="146">
                  <c:v>130.23391368220396</c:v>
                </c:pt>
                <c:pt idx="147">
                  <c:v>126.74919142216015</c:v>
                </c:pt>
                <c:pt idx="148">
                  <c:v>119.66311549090125</c:v>
                </c:pt>
                <c:pt idx="149">
                  <c:v>119.36300059998986</c:v>
                </c:pt>
                <c:pt idx="150">
                  <c:v>117.89715386864653</c:v>
                </c:pt>
                <c:pt idx="151">
                  <c:v>121.01218846208228</c:v>
                </c:pt>
                <c:pt idx="152">
                  <c:v>121.18604881195975</c:v>
                </c:pt>
                <c:pt idx="153">
                  <c:v>119.12671243292409</c:v>
                </c:pt>
                <c:pt idx="154">
                  <c:v>116.96756658526645</c:v>
                </c:pt>
                <c:pt idx="155">
                  <c:v>113.03195015667329</c:v>
                </c:pt>
                <c:pt idx="156">
                  <c:v>110.02888998605893</c:v>
                </c:pt>
                <c:pt idx="157">
                  <c:v>108.89593079744336</c:v>
                </c:pt>
                <c:pt idx="158">
                  <c:v>109.77298237725768</c:v>
                </c:pt>
                <c:pt idx="159">
                  <c:v>109.12754634409477</c:v>
                </c:pt>
                <c:pt idx="160">
                  <c:v>108.25374488023239</c:v>
                </c:pt>
                <c:pt idx="161">
                  <c:v>109.24942019700153</c:v>
                </c:pt>
                <c:pt idx="162">
                  <c:v>108.94054323004798</c:v>
                </c:pt>
                <c:pt idx="163">
                  <c:v>109.18898129552177</c:v>
                </c:pt>
                <c:pt idx="164">
                  <c:v>109.72643335907462</c:v>
                </c:pt>
                <c:pt idx="165">
                  <c:v>106.24702278816585</c:v>
                </c:pt>
                <c:pt idx="166">
                  <c:v>104.23221751653384</c:v>
                </c:pt>
                <c:pt idx="167">
                  <c:v>104.09905485125448</c:v>
                </c:pt>
                <c:pt idx="168">
                  <c:v>108.71183449648107</c:v>
                </c:pt>
                <c:pt idx="169">
                  <c:v>105.90158365094828</c:v>
                </c:pt>
                <c:pt idx="170">
                  <c:v>106.63849424418277</c:v>
                </c:pt>
                <c:pt idx="171">
                  <c:v>108.73564138501528</c:v>
                </c:pt>
                <c:pt idx="172">
                  <c:v>112.06439543443464</c:v>
                </c:pt>
                <c:pt idx="173">
                  <c:v>109.21468146266864</c:v>
                </c:pt>
                <c:pt idx="174">
                  <c:v>110.4413037160445</c:v>
                </c:pt>
                <c:pt idx="175">
                  <c:v>116.37678800288656</c:v>
                </c:pt>
                <c:pt idx="176">
                  <c:v>117.13871957514692</c:v>
                </c:pt>
                <c:pt idx="177">
                  <c:v>120.21189609378236</c:v>
                </c:pt>
                <c:pt idx="178">
                  <c:v>120.15866071066704</c:v>
                </c:pt>
                <c:pt idx="179">
                  <c:v>122.32866744198706</c:v>
                </c:pt>
                <c:pt idx="180">
                  <c:v>132.26845702077543</c:v>
                </c:pt>
                <c:pt idx="181">
                  <c:v>132.48230019688276</c:v>
                </c:pt>
                <c:pt idx="182">
                  <c:v>125.45664119268585</c:v>
                </c:pt>
                <c:pt idx="183">
                  <c:v>123.0940548589795</c:v>
                </c:pt>
                <c:pt idx="184">
                  <c:v>106.1966401153006</c:v>
                </c:pt>
                <c:pt idx="185">
                  <c:v>106.08232073517894</c:v>
                </c:pt>
                <c:pt idx="186">
                  <c:v>109.28853754210482</c:v>
                </c:pt>
                <c:pt idx="187">
                  <c:v>107.6654608749172</c:v>
                </c:pt>
                <c:pt idx="188">
                  <c:v>106.47643760159751</c:v>
                </c:pt>
                <c:pt idx="189">
                  <c:v>104.25678033358248</c:v>
                </c:pt>
                <c:pt idx="190">
                  <c:v>97.754875916254932</c:v>
                </c:pt>
                <c:pt idx="191">
                  <c:v>111.86327225379193</c:v>
                </c:pt>
                <c:pt idx="192">
                  <c:v>114.88578124646116</c:v>
                </c:pt>
                <c:pt idx="193">
                  <c:v>115.08521893787811</c:v>
                </c:pt>
                <c:pt idx="194">
                  <c:v>114.05124563284323</c:v>
                </c:pt>
                <c:pt idx="195">
                  <c:v>112.05264478527235</c:v>
                </c:pt>
                <c:pt idx="196">
                  <c:v>109.35029850297802</c:v>
                </c:pt>
                <c:pt idx="197">
                  <c:v>113.35524628656941</c:v>
                </c:pt>
                <c:pt idx="198">
                  <c:v>110.43056909763249</c:v>
                </c:pt>
                <c:pt idx="199">
                  <c:v>109.05726203714549</c:v>
                </c:pt>
                <c:pt idx="200">
                  <c:v>111.98354175561853</c:v>
                </c:pt>
                <c:pt idx="201">
                  <c:v>113.25772628480362</c:v>
                </c:pt>
                <c:pt idx="202">
                  <c:v>111.04294088467337</c:v>
                </c:pt>
                <c:pt idx="203">
                  <c:v>109.12677943419422</c:v>
                </c:pt>
                <c:pt idx="204">
                  <c:v>110.72071416439098</c:v>
                </c:pt>
                <c:pt idx="205">
                  <c:v>109.18452991684889</c:v>
                </c:pt>
                <c:pt idx="206">
                  <c:v>109.80414559425596</c:v>
                </c:pt>
                <c:pt idx="207">
                  <c:v>108.42089631869139</c:v>
                </c:pt>
                <c:pt idx="208">
                  <c:v>109.19378728588522</c:v>
                </c:pt>
                <c:pt idx="209">
                  <c:v>110.93885052249075</c:v>
                </c:pt>
                <c:pt idx="210">
                  <c:v>109.96287167767042</c:v>
                </c:pt>
                <c:pt idx="211">
                  <c:v>112.14665987814698</c:v>
                </c:pt>
                <c:pt idx="212">
                  <c:v>110.85671085610447</c:v>
                </c:pt>
                <c:pt idx="213">
                  <c:v>108.61325452351738</c:v>
                </c:pt>
                <c:pt idx="214">
                  <c:v>110.74810774905369</c:v>
                </c:pt>
                <c:pt idx="215">
                  <c:v>116.74698965390834</c:v>
                </c:pt>
                <c:pt idx="216">
                  <c:v>117.32419593446606</c:v>
                </c:pt>
                <c:pt idx="217">
                  <c:v>118.71887756522229</c:v>
                </c:pt>
                <c:pt idx="218">
                  <c:v>116.73971657607147</c:v>
                </c:pt>
                <c:pt idx="219">
                  <c:v>115.71259253094483</c:v>
                </c:pt>
                <c:pt idx="220">
                  <c:v>116.46336605225245</c:v>
                </c:pt>
                <c:pt idx="221">
                  <c:v>118.43451725047589</c:v>
                </c:pt>
                <c:pt idx="222">
                  <c:v>117.55234908796935</c:v>
                </c:pt>
                <c:pt idx="223">
                  <c:v>121.61123323397666</c:v>
                </c:pt>
                <c:pt idx="224">
                  <c:v>125.70549380826408</c:v>
                </c:pt>
                <c:pt idx="225">
                  <c:v>136.75431597825735</c:v>
                </c:pt>
                <c:pt idx="226">
                  <c:v>140.68435273099311</c:v>
                </c:pt>
                <c:pt idx="227">
                  <c:v>130.62720614133156</c:v>
                </c:pt>
                <c:pt idx="228">
                  <c:v>131.7461551270554</c:v>
                </c:pt>
                <c:pt idx="229">
                  <c:v>131.15174814221177</c:v>
                </c:pt>
                <c:pt idx="230">
                  <c:v>127.33300278076038</c:v>
                </c:pt>
                <c:pt idx="231">
                  <c:v>121.40419680519994</c:v>
                </c:pt>
                <c:pt idx="232">
                  <c:v>117.36609173365807</c:v>
                </c:pt>
                <c:pt idx="233">
                  <c:v>115.41636666671482</c:v>
                </c:pt>
                <c:pt idx="234">
                  <c:v>114.37758322430456</c:v>
                </c:pt>
                <c:pt idx="235">
                  <c:v>112.42151978936595</c:v>
                </c:pt>
                <c:pt idx="236">
                  <c:v>107.17271734345515</c:v>
                </c:pt>
                <c:pt idx="237">
                  <c:v>101.6634147931029</c:v>
                </c:pt>
                <c:pt idx="238">
                  <c:v>100</c:v>
                </c:pt>
                <c:pt idx="239">
                  <c:v>99.827591920605101</c:v>
                </c:pt>
                <c:pt idx="240">
                  <c:v>102.30222780202583</c:v>
                </c:pt>
                <c:pt idx="241">
                  <c:v>105.3622512499938</c:v>
                </c:pt>
                <c:pt idx="242">
                  <c:v>102.84503200198989</c:v>
                </c:pt>
                <c:pt idx="243">
                  <c:v>96.790415117222622</c:v>
                </c:pt>
                <c:pt idx="244">
                  <c:v>98.600126447494503</c:v>
                </c:pt>
                <c:pt idx="245">
                  <c:v>99.932771532127518</c:v>
                </c:pt>
                <c:pt idx="246">
                  <c:v>96.902811046732779</c:v>
                </c:pt>
                <c:pt idx="247">
                  <c:v>91.885897287812853</c:v>
                </c:pt>
                <c:pt idx="248">
                  <c:v>93.416459751251253</c:v>
                </c:pt>
                <c:pt idx="249">
                  <c:v>91.191433000694772</c:v>
                </c:pt>
              </c:numCache>
            </c:numRef>
          </c:val>
        </c:ser>
        <c:ser>
          <c:idx val="1"/>
          <c:order val="1"/>
          <c:tx>
            <c:strRef>
              <c:f>Data!$C$22</c:f>
              <c:strCache>
                <c:ptCount val="1"/>
                <c:pt idx="0">
                  <c:v>Malawi              </c:v>
                </c:pt>
              </c:strCache>
            </c:strRef>
          </c:tx>
          <c:spPr>
            <a:ln w="1270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val>
            <c:numRef>
              <c:f>Data!$DW$22:$NL$22</c:f>
              <c:numCache>
                <c:formatCode>0.0</c:formatCode>
                <c:ptCount val="250"/>
                <c:pt idx="0">
                  <c:v>191.15844715875753</c:v>
                </c:pt>
                <c:pt idx="1">
                  <c:v>195.18644818412596</c:v>
                </c:pt>
                <c:pt idx="2">
                  <c:v>196.33915907350456</c:v>
                </c:pt>
                <c:pt idx="3">
                  <c:v>178.10460151748168</c:v>
                </c:pt>
                <c:pt idx="4">
                  <c:v>178.86197860262132</c:v>
                </c:pt>
                <c:pt idx="5">
                  <c:v>182.48675824695536</c:v>
                </c:pt>
                <c:pt idx="6">
                  <c:v>185.6131082876644</c:v>
                </c:pt>
                <c:pt idx="7">
                  <c:v>186.03527749234101</c:v>
                </c:pt>
                <c:pt idx="8">
                  <c:v>189.99342919137317</c:v>
                </c:pt>
                <c:pt idx="9">
                  <c:v>188.70205289947938</c:v>
                </c:pt>
                <c:pt idx="10">
                  <c:v>189.73433886664537</c:v>
                </c:pt>
                <c:pt idx="11">
                  <c:v>192.66893732726956</c:v>
                </c:pt>
                <c:pt idx="12">
                  <c:v>196.86873446338885</c:v>
                </c:pt>
                <c:pt idx="13">
                  <c:v>194.28261082478079</c:v>
                </c:pt>
                <c:pt idx="14">
                  <c:v>193.39770731944034</c:v>
                </c:pt>
                <c:pt idx="15">
                  <c:v>197.5562602589122</c:v>
                </c:pt>
                <c:pt idx="16">
                  <c:v>198.41687034823784</c:v>
                </c:pt>
                <c:pt idx="17">
                  <c:v>202.09874613091387</c:v>
                </c:pt>
                <c:pt idx="18">
                  <c:v>200.68985402450562</c:v>
                </c:pt>
                <c:pt idx="19">
                  <c:v>201.11768585549811</c:v>
                </c:pt>
                <c:pt idx="20">
                  <c:v>195.72665710025501</c:v>
                </c:pt>
                <c:pt idx="21">
                  <c:v>206.74486741772861</c:v>
                </c:pt>
                <c:pt idx="22">
                  <c:v>203.35912619297414</c:v>
                </c:pt>
                <c:pt idx="23">
                  <c:v>204.8684651891142</c:v>
                </c:pt>
                <c:pt idx="24">
                  <c:v>207.46408009776025</c:v>
                </c:pt>
                <c:pt idx="25">
                  <c:v>211.36418301580545</c:v>
                </c:pt>
                <c:pt idx="26">
                  <c:v>209.72104717124574</c:v>
                </c:pt>
                <c:pt idx="27">
                  <c:v>185.41244558046023</c:v>
                </c:pt>
                <c:pt idx="28">
                  <c:v>192.82044081270715</c:v>
                </c:pt>
                <c:pt idx="29">
                  <c:v>168.77012177340603</c:v>
                </c:pt>
                <c:pt idx="30">
                  <c:v>159.87779032892152</c:v>
                </c:pt>
                <c:pt idx="31">
                  <c:v>166.97145212464892</c:v>
                </c:pt>
                <c:pt idx="32">
                  <c:v>174.26161565993132</c:v>
                </c:pt>
                <c:pt idx="33">
                  <c:v>173.25746500410381</c:v>
                </c:pt>
                <c:pt idx="34">
                  <c:v>174.59394449446563</c:v>
                </c:pt>
                <c:pt idx="35">
                  <c:v>176.16094102164433</c:v>
                </c:pt>
                <c:pt idx="36">
                  <c:v>175.73749451673282</c:v>
                </c:pt>
                <c:pt idx="37">
                  <c:v>176.0167758154727</c:v>
                </c:pt>
                <c:pt idx="38">
                  <c:v>177.01573251107138</c:v>
                </c:pt>
                <c:pt idx="39">
                  <c:v>187.27475828441948</c:v>
                </c:pt>
                <c:pt idx="40">
                  <c:v>179.24205949276489</c:v>
                </c:pt>
                <c:pt idx="41">
                  <c:v>183.54993201438708</c:v>
                </c:pt>
                <c:pt idx="42">
                  <c:v>180.36491228449447</c:v>
                </c:pt>
                <c:pt idx="43">
                  <c:v>190.35394444535481</c:v>
                </c:pt>
                <c:pt idx="44">
                  <c:v>197.47319717251338</c:v>
                </c:pt>
                <c:pt idx="45">
                  <c:v>195.7128805939623</c:v>
                </c:pt>
                <c:pt idx="46">
                  <c:v>199.97642823920813</c:v>
                </c:pt>
                <c:pt idx="47">
                  <c:v>202.14221020389607</c:v>
                </c:pt>
                <c:pt idx="48">
                  <c:v>206.2015894039483</c:v>
                </c:pt>
                <c:pt idx="49">
                  <c:v>160.0500140759238</c:v>
                </c:pt>
                <c:pt idx="50">
                  <c:v>141.58334128277176</c:v>
                </c:pt>
                <c:pt idx="51">
                  <c:v>146.7825010268796</c:v>
                </c:pt>
                <c:pt idx="52">
                  <c:v>140.67764493290153</c:v>
                </c:pt>
                <c:pt idx="53">
                  <c:v>135.69364023874832</c:v>
                </c:pt>
                <c:pt idx="54">
                  <c:v>131.60185067086522</c:v>
                </c:pt>
                <c:pt idx="55">
                  <c:v>139.55285424264682</c:v>
                </c:pt>
                <c:pt idx="56">
                  <c:v>128.84505061946322</c:v>
                </c:pt>
                <c:pt idx="57">
                  <c:v>94.835614683064009</c:v>
                </c:pt>
                <c:pt idx="58">
                  <c:v>81.65805193632572</c:v>
                </c:pt>
                <c:pt idx="59">
                  <c:v>88.41809580783945</c:v>
                </c:pt>
                <c:pt idx="60">
                  <c:v>93.304530541110026</c:v>
                </c:pt>
                <c:pt idx="61">
                  <c:v>96.156424175988619</c:v>
                </c:pt>
                <c:pt idx="62">
                  <c:v>96.934425996594911</c:v>
                </c:pt>
                <c:pt idx="63">
                  <c:v>98.82087419865303</c:v>
                </c:pt>
                <c:pt idx="64">
                  <c:v>103.86397281111933</c:v>
                </c:pt>
                <c:pt idx="65">
                  <c:v>108.5375362575256</c:v>
                </c:pt>
                <c:pt idx="66">
                  <c:v>114.3640392080076</c:v>
                </c:pt>
                <c:pt idx="67">
                  <c:v>124.06839118322515</c:v>
                </c:pt>
                <c:pt idx="68">
                  <c:v>131.69576016990305</c:v>
                </c:pt>
                <c:pt idx="69">
                  <c:v>137.58475536868673</c:v>
                </c:pt>
                <c:pt idx="70">
                  <c:v>143.09745093154291</c:v>
                </c:pt>
                <c:pt idx="71">
                  <c:v>148.99827857364033</c:v>
                </c:pt>
                <c:pt idx="72">
                  <c:v>152.99006069621103</c:v>
                </c:pt>
                <c:pt idx="73">
                  <c:v>156.48526827046604</c:v>
                </c:pt>
                <c:pt idx="74">
                  <c:v>160.13541315845376</c:v>
                </c:pt>
                <c:pt idx="75">
                  <c:v>167.95820926415377</c:v>
                </c:pt>
                <c:pt idx="76">
                  <c:v>174.05204952146468</c:v>
                </c:pt>
                <c:pt idx="77">
                  <c:v>176.9735069243487</c:v>
                </c:pt>
                <c:pt idx="78">
                  <c:v>181.91199047412931</c:v>
                </c:pt>
                <c:pt idx="79">
                  <c:v>173.03640718477811</c:v>
                </c:pt>
                <c:pt idx="80">
                  <c:v>167.97763954014624</c:v>
                </c:pt>
                <c:pt idx="81">
                  <c:v>168.06093930964363</c:v>
                </c:pt>
                <c:pt idx="82">
                  <c:v>168.04097102158067</c:v>
                </c:pt>
                <c:pt idx="83">
                  <c:v>169.9464904723867</c:v>
                </c:pt>
                <c:pt idx="84">
                  <c:v>171.74127384273078</c:v>
                </c:pt>
                <c:pt idx="85">
                  <c:v>174.09392141829329</c:v>
                </c:pt>
                <c:pt idx="86">
                  <c:v>176.31867914185622</c:v>
                </c:pt>
                <c:pt idx="87">
                  <c:v>179.93657588190649</c:v>
                </c:pt>
                <c:pt idx="88">
                  <c:v>182.72772897367628</c:v>
                </c:pt>
                <c:pt idx="89">
                  <c:v>186.65186361208407</c:v>
                </c:pt>
                <c:pt idx="90">
                  <c:v>189.28736885130473</c:v>
                </c:pt>
                <c:pt idx="91">
                  <c:v>173.33136610358758</c:v>
                </c:pt>
                <c:pt idx="92">
                  <c:v>169.1261623733196</c:v>
                </c:pt>
                <c:pt idx="93">
                  <c:v>168.29348598645237</c:v>
                </c:pt>
                <c:pt idx="94">
                  <c:v>168.81283594178871</c:v>
                </c:pt>
                <c:pt idx="95">
                  <c:v>158.41645440258887</c:v>
                </c:pt>
                <c:pt idx="96">
                  <c:v>150.64222423207275</c:v>
                </c:pt>
                <c:pt idx="97">
                  <c:v>145.3563227436002</c:v>
                </c:pt>
                <c:pt idx="98">
                  <c:v>136.03821920036469</c:v>
                </c:pt>
                <c:pt idx="99">
                  <c:v>136.5131962210877</c:v>
                </c:pt>
                <c:pt idx="100">
                  <c:v>135.64579476849764</c:v>
                </c:pt>
                <c:pt idx="101">
                  <c:v>142.46844074757362</c:v>
                </c:pt>
                <c:pt idx="102">
                  <c:v>151.46848082709218</c:v>
                </c:pt>
                <c:pt idx="103">
                  <c:v>132.73610755814946</c:v>
                </c:pt>
                <c:pt idx="104">
                  <c:v>111.16176145467726</c:v>
                </c:pt>
                <c:pt idx="105">
                  <c:v>105.01840570122863</c:v>
                </c:pt>
                <c:pt idx="106">
                  <c:v>104.91715171647189</c:v>
                </c:pt>
                <c:pt idx="107">
                  <c:v>107.97009180606365</c:v>
                </c:pt>
                <c:pt idx="108">
                  <c:v>115.52727987438243</c:v>
                </c:pt>
                <c:pt idx="109">
                  <c:v>119.20920394709491</c:v>
                </c:pt>
                <c:pt idx="110">
                  <c:v>125.17856690183574</c:v>
                </c:pt>
                <c:pt idx="111">
                  <c:v>126.88863696148775</c:v>
                </c:pt>
                <c:pt idx="112">
                  <c:v>130.78084893165024</c:v>
                </c:pt>
                <c:pt idx="113">
                  <c:v>136.34609656992905</c:v>
                </c:pt>
                <c:pt idx="114">
                  <c:v>137.70934150841535</c:v>
                </c:pt>
                <c:pt idx="115">
                  <c:v>131.01645420233848</c:v>
                </c:pt>
                <c:pt idx="116">
                  <c:v>137.28473906416835</c:v>
                </c:pt>
                <c:pt idx="117">
                  <c:v>137.6928532279054</c:v>
                </c:pt>
                <c:pt idx="118">
                  <c:v>143.84018607860233</c:v>
                </c:pt>
                <c:pt idx="119">
                  <c:v>137.4994147032038</c:v>
                </c:pt>
                <c:pt idx="120">
                  <c:v>143.25726306677672</c:v>
                </c:pt>
                <c:pt idx="121">
                  <c:v>148.3385946586323</c:v>
                </c:pt>
                <c:pt idx="122">
                  <c:v>152.80257620590424</c:v>
                </c:pt>
                <c:pt idx="123">
                  <c:v>152.94565880820551</c:v>
                </c:pt>
                <c:pt idx="124">
                  <c:v>160.4766360493355</c:v>
                </c:pt>
                <c:pt idx="125">
                  <c:v>137.42423409406229</c:v>
                </c:pt>
                <c:pt idx="126">
                  <c:v>134.63078452889059</c:v>
                </c:pt>
                <c:pt idx="127">
                  <c:v>130.30060199905952</c:v>
                </c:pt>
                <c:pt idx="128">
                  <c:v>124.25920415112286</c:v>
                </c:pt>
                <c:pt idx="129">
                  <c:v>113.72527166810519</c:v>
                </c:pt>
                <c:pt idx="130">
                  <c:v>117.04696270039332</c:v>
                </c:pt>
                <c:pt idx="131">
                  <c:v>116.99528815617334</c:v>
                </c:pt>
                <c:pt idx="132">
                  <c:v>114.68683630700806</c:v>
                </c:pt>
                <c:pt idx="133">
                  <c:v>116.29400578672133</c:v>
                </c:pt>
                <c:pt idx="134">
                  <c:v>118.71143150466889</c:v>
                </c:pt>
                <c:pt idx="135">
                  <c:v>124.12747896973035</c:v>
                </c:pt>
                <c:pt idx="136">
                  <c:v>129.38616978249942</c:v>
                </c:pt>
                <c:pt idx="137">
                  <c:v>135.69559366975369</c:v>
                </c:pt>
                <c:pt idx="138">
                  <c:v>145.28094021631125</c:v>
                </c:pt>
                <c:pt idx="139">
                  <c:v>155.00467305319685</c:v>
                </c:pt>
                <c:pt idx="140">
                  <c:v>173.5236567018755</c:v>
                </c:pt>
                <c:pt idx="141">
                  <c:v>180.45727451737005</c:v>
                </c:pt>
                <c:pt idx="142">
                  <c:v>177.71339226228514</c:v>
                </c:pt>
                <c:pt idx="143">
                  <c:v>183.04998086582353</c:v>
                </c:pt>
                <c:pt idx="144">
                  <c:v>182.988602091828</c:v>
                </c:pt>
                <c:pt idx="145">
                  <c:v>177.79898817568613</c:v>
                </c:pt>
                <c:pt idx="146">
                  <c:v>170.62629330180167</c:v>
                </c:pt>
                <c:pt idx="147">
                  <c:v>163.84395416866161</c:v>
                </c:pt>
                <c:pt idx="148">
                  <c:v>158.56481749001242</c:v>
                </c:pt>
                <c:pt idx="149">
                  <c:v>158.13512725212118</c:v>
                </c:pt>
                <c:pt idx="150">
                  <c:v>156.17490571561879</c:v>
                </c:pt>
                <c:pt idx="151">
                  <c:v>161.21502792489457</c:v>
                </c:pt>
                <c:pt idx="152">
                  <c:v>158.90406896564915</c:v>
                </c:pt>
                <c:pt idx="153">
                  <c:v>151.58610119305973</c:v>
                </c:pt>
                <c:pt idx="154">
                  <c:v>145.00747023113797</c:v>
                </c:pt>
                <c:pt idx="155">
                  <c:v>132.09821429246631</c:v>
                </c:pt>
                <c:pt idx="156">
                  <c:v>126.91497733420508</c:v>
                </c:pt>
                <c:pt idx="157">
                  <c:v>121.79512788979552</c:v>
                </c:pt>
                <c:pt idx="158">
                  <c:v>119.69853589801951</c:v>
                </c:pt>
                <c:pt idx="159">
                  <c:v>118.57542487134411</c:v>
                </c:pt>
                <c:pt idx="160">
                  <c:v>115.30309963354735</c:v>
                </c:pt>
                <c:pt idx="161">
                  <c:v>118.03054720489428</c:v>
                </c:pt>
                <c:pt idx="162">
                  <c:v>118.62005366492299</c:v>
                </c:pt>
                <c:pt idx="163">
                  <c:v>105.56748183973612</c:v>
                </c:pt>
                <c:pt idx="164">
                  <c:v>102.05788516000599</c:v>
                </c:pt>
                <c:pt idx="165">
                  <c:v>97.529687797853342</c:v>
                </c:pt>
                <c:pt idx="166">
                  <c:v>97.172758253179865</c:v>
                </c:pt>
                <c:pt idx="167">
                  <c:v>95.821631516308116</c:v>
                </c:pt>
                <c:pt idx="168">
                  <c:v>96.107448517049278</c:v>
                </c:pt>
                <c:pt idx="169">
                  <c:v>95.493428877994447</c:v>
                </c:pt>
                <c:pt idx="170">
                  <c:v>96.390340327241361</c:v>
                </c:pt>
                <c:pt idx="171">
                  <c:v>97.346082404535906</c:v>
                </c:pt>
                <c:pt idx="172">
                  <c:v>99.960631804253296</c:v>
                </c:pt>
                <c:pt idx="173">
                  <c:v>96.95777738439179</c:v>
                </c:pt>
                <c:pt idx="174">
                  <c:v>97.191739423034278</c:v>
                </c:pt>
                <c:pt idx="175">
                  <c:v>101.64516018555094</c:v>
                </c:pt>
                <c:pt idx="176">
                  <c:v>101.69402946143174</c:v>
                </c:pt>
                <c:pt idx="177">
                  <c:v>99.223863491552621</c:v>
                </c:pt>
                <c:pt idx="178">
                  <c:v>96.541602557436534</c:v>
                </c:pt>
                <c:pt idx="179">
                  <c:v>95.402317862085624</c:v>
                </c:pt>
                <c:pt idx="180">
                  <c:v>98.852524137009368</c:v>
                </c:pt>
                <c:pt idx="181">
                  <c:v>98.913922482874341</c:v>
                </c:pt>
                <c:pt idx="182">
                  <c:v>100.76096963033221</c:v>
                </c:pt>
                <c:pt idx="183">
                  <c:v>97.484993250051716</c:v>
                </c:pt>
                <c:pt idx="184">
                  <c:v>96.55874902643717</c:v>
                </c:pt>
                <c:pt idx="185">
                  <c:v>97.369906204232535</c:v>
                </c:pt>
                <c:pt idx="186">
                  <c:v>95.551605174621784</c:v>
                </c:pt>
                <c:pt idx="187">
                  <c:v>93.884411974554595</c:v>
                </c:pt>
                <c:pt idx="188">
                  <c:v>97.768046998395846</c:v>
                </c:pt>
                <c:pt idx="189">
                  <c:v>101.32995622947769</c:v>
                </c:pt>
                <c:pt idx="190">
                  <c:v>103.4062812190493</c:v>
                </c:pt>
                <c:pt idx="191">
                  <c:v>102.32477121692838</c:v>
                </c:pt>
                <c:pt idx="192">
                  <c:v>100.25511968265988</c:v>
                </c:pt>
                <c:pt idx="193">
                  <c:v>96.304934790594189</c:v>
                </c:pt>
                <c:pt idx="194">
                  <c:v>96.035665763897697</c:v>
                </c:pt>
                <c:pt idx="195">
                  <c:v>92.206662110604427</c:v>
                </c:pt>
                <c:pt idx="196">
                  <c:v>91.598488845811289</c:v>
                </c:pt>
                <c:pt idx="197">
                  <c:v>95.195630335217345</c:v>
                </c:pt>
                <c:pt idx="198">
                  <c:v>95.278811640834689</c:v>
                </c:pt>
                <c:pt idx="199">
                  <c:v>95.090080106023748</c:v>
                </c:pt>
                <c:pt idx="200">
                  <c:v>98.180365847845835</c:v>
                </c:pt>
                <c:pt idx="201">
                  <c:v>99.655504636286793</c:v>
                </c:pt>
                <c:pt idx="202">
                  <c:v>97.729320635609525</c:v>
                </c:pt>
                <c:pt idx="203">
                  <c:v>95.654048616141296</c:v>
                </c:pt>
                <c:pt idx="204">
                  <c:v>96.447795049117644</c:v>
                </c:pt>
                <c:pt idx="205">
                  <c:v>96.612080660567429</c:v>
                </c:pt>
                <c:pt idx="206">
                  <c:v>96.740045560357544</c:v>
                </c:pt>
                <c:pt idx="207">
                  <c:v>94.756642335657318</c:v>
                </c:pt>
                <c:pt idx="208">
                  <c:v>93.969682676540756</c:v>
                </c:pt>
                <c:pt idx="209">
                  <c:v>94.608871174517546</c:v>
                </c:pt>
                <c:pt idx="210">
                  <c:v>93.360157872859133</c:v>
                </c:pt>
                <c:pt idx="211">
                  <c:v>94.246143149941688</c:v>
                </c:pt>
                <c:pt idx="212">
                  <c:v>93.867850510325141</c:v>
                </c:pt>
                <c:pt idx="213">
                  <c:v>91.485673445217515</c:v>
                </c:pt>
                <c:pt idx="214">
                  <c:v>90.097723173701567</c:v>
                </c:pt>
                <c:pt idx="215">
                  <c:v>90.524484589657362</c:v>
                </c:pt>
                <c:pt idx="216">
                  <c:v>90.649215324149139</c:v>
                </c:pt>
                <c:pt idx="217">
                  <c:v>92.937797412857535</c:v>
                </c:pt>
                <c:pt idx="218">
                  <c:v>92.387607368521117</c:v>
                </c:pt>
                <c:pt idx="219">
                  <c:v>91.622050882653923</c:v>
                </c:pt>
                <c:pt idx="220">
                  <c:v>91.48669086952404</c:v>
                </c:pt>
                <c:pt idx="221">
                  <c:v>92.506656377108783</c:v>
                </c:pt>
                <c:pt idx="222">
                  <c:v>91.224661030140254</c:v>
                </c:pt>
                <c:pt idx="223">
                  <c:v>93.334335604903615</c:v>
                </c:pt>
                <c:pt idx="224">
                  <c:v>97.362393669627366</c:v>
                </c:pt>
                <c:pt idx="225">
                  <c:v>107.08531611508508</c:v>
                </c:pt>
                <c:pt idx="226">
                  <c:v>111.45223387663212</c:v>
                </c:pt>
                <c:pt idx="227">
                  <c:v>110.58044971176153</c:v>
                </c:pt>
                <c:pt idx="228">
                  <c:v>111.96202798546371</c:v>
                </c:pt>
                <c:pt idx="229">
                  <c:v>113.91341461144826</c:v>
                </c:pt>
                <c:pt idx="230">
                  <c:v>116.09193573209868</c:v>
                </c:pt>
                <c:pt idx="231">
                  <c:v>110.35120327286127</c:v>
                </c:pt>
                <c:pt idx="232">
                  <c:v>106.45926971588062</c:v>
                </c:pt>
                <c:pt idx="233">
                  <c:v>104.27282060678054</c:v>
                </c:pt>
                <c:pt idx="234">
                  <c:v>104.13638279163715</c:v>
                </c:pt>
                <c:pt idx="235">
                  <c:v>103.73202023193258</c:v>
                </c:pt>
                <c:pt idx="236">
                  <c:v>102.03951850597419</c:v>
                </c:pt>
                <c:pt idx="237">
                  <c:v>101.22244089338733</c:v>
                </c:pt>
                <c:pt idx="238">
                  <c:v>100</c:v>
                </c:pt>
                <c:pt idx="239">
                  <c:v>99.389702487481188</c:v>
                </c:pt>
                <c:pt idx="240">
                  <c:v>98.817006966213114</c:v>
                </c:pt>
                <c:pt idx="241">
                  <c:v>99.12544007857305</c:v>
                </c:pt>
                <c:pt idx="242">
                  <c:v>98.961452587954327</c:v>
                </c:pt>
                <c:pt idx="243">
                  <c:v>98.819356057062691</c:v>
                </c:pt>
                <c:pt idx="244">
                  <c:v>102.44403572446315</c:v>
                </c:pt>
                <c:pt idx="245">
                  <c:v>103.6133619418933</c:v>
                </c:pt>
                <c:pt idx="246">
                  <c:v>101.76845075683678</c:v>
                </c:pt>
                <c:pt idx="247">
                  <c:v>100.86196859642543</c:v>
                </c:pt>
                <c:pt idx="248">
                  <c:v>100.23636766493358</c:v>
                </c:pt>
                <c:pt idx="249">
                  <c:v>96.794302453322416</c:v>
                </c:pt>
              </c:numCache>
            </c:numRef>
          </c:val>
        </c:ser>
        <c:marker val="1"/>
        <c:axId val="456152192"/>
        <c:axId val="456153728"/>
      </c:lineChart>
      <c:catAx>
        <c:axId val="456152192"/>
        <c:scaling>
          <c:orientation val="minMax"/>
        </c:scaling>
        <c:axPos val="b"/>
        <c:numFmt formatCode="0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153728"/>
        <c:crosses val="autoZero"/>
        <c:lblAlgn val="ctr"/>
        <c:lblOffset val="100"/>
        <c:tickLblSkip val="36"/>
        <c:tickMarkSkip val="36"/>
      </c:catAx>
      <c:valAx>
        <c:axId val="456153728"/>
        <c:scaling>
          <c:orientation val="minMax"/>
          <c:max val="230"/>
          <c:min val="30"/>
        </c:scaling>
        <c:axPos val="l"/>
        <c:numFmt formatCode="General" sourceLinked="0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152192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20803931423465682"/>
          <c:y val="0.71513605442176853"/>
          <c:w val="0.52127845721412702"/>
          <c:h val="0.125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056779341129722"/>
          <c:y val="5.4421768707482956E-2"/>
          <c:w val="0.86525122330460424"/>
          <c:h val="0.85884353741496744"/>
        </c:manualLayout>
      </c:layout>
      <c:lineChart>
        <c:grouping val="standard"/>
        <c:ser>
          <c:idx val="0"/>
          <c:order val="0"/>
          <c:tx>
            <c:strRef>
              <c:f>Data!$C$6</c:f>
              <c:strCache>
                <c:ptCount val="1"/>
                <c:pt idx="0">
                  <c:v>Tanzania            </c:v>
                </c:pt>
              </c:strCache>
            </c:strRef>
          </c:tx>
          <c:spPr>
            <a:ln w="1270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Data!$DW$13:$NL$13</c:f>
              <c:numCache>
                <c:formatCode>0</c:formatCode>
                <c:ptCount val="250"/>
                <c:pt idx="0">
                  <c:v>1990</c:v>
                </c:pt>
                <c:pt idx="12">
                  <c:v>1991</c:v>
                </c:pt>
                <c:pt idx="24">
                  <c:v>1992</c:v>
                </c:pt>
                <c:pt idx="36">
                  <c:v>1993</c:v>
                </c:pt>
                <c:pt idx="48">
                  <c:v>1994</c:v>
                </c:pt>
                <c:pt idx="60">
                  <c:v>1995</c:v>
                </c:pt>
                <c:pt idx="72">
                  <c:v>1996</c:v>
                </c:pt>
                <c:pt idx="84">
                  <c:v>1997</c:v>
                </c:pt>
                <c:pt idx="96">
                  <c:v>1998</c:v>
                </c:pt>
                <c:pt idx="108">
                  <c:v>1999</c:v>
                </c:pt>
                <c:pt idx="120">
                  <c:v>2000</c:v>
                </c:pt>
                <c:pt idx="132">
                  <c:v>2001</c:v>
                </c:pt>
                <c:pt idx="144">
                  <c:v>2002</c:v>
                </c:pt>
                <c:pt idx="156">
                  <c:v>2003</c:v>
                </c:pt>
                <c:pt idx="168">
                  <c:v>2004</c:v>
                </c:pt>
                <c:pt idx="180">
                  <c:v>2005</c:v>
                </c:pt>
                <c:pt idx="192">
                  <c:v>2006</c:v>
                </c:pt>
                <c:pt idx="204">
                  <c:v>2007</c:v>
                </c:pt>
                <c:pt idx="216">
                  <c:v>2008</c:v>
                </c:pt>
              </c:numCache>
            </c:numRef>
          </c:cat>
          <c:val>
            <c:numRef>
              <c:f>Data!$DW$19:$NL$19</c:f>
              <c:numCache>
                <c:formatCode>0.0</c:formatCode>
                <c:ptCount val="250"/>
                <c:pt idx="0">
                  <c:v>89.559648977798304</c:v>
                </c:pt>
                <c:pt idx="1">
                  <c:v>89.618374923747652</c:v>
                </c:pt>
                <c:pt idx="2">
                  <c:v>91.150032924601803</c:v>
                </c:pt>
                <c:pt idx="3">
                  <c:v>92.10188082594253</c:v>
                </c:pt>
                <c:pt idx="4">
                  <c:v>91.901403943612777</c:v>
                </c:pt>
                <c:pt idx="5">
                  <c:v>92.117271645457109</c:v>
                </c:pt>
                <c:pt idx="6">
                  <c:v>90.846995703837123</c:v>
                </c:pt>
                <c:pt idx="7">
                  <c:v>89.61301528434204</c:v>
                </c:pt>
                <c:pt idx="8">
                  <c:v>90.022000491054868</c:v>
                </c:pt>
                <c:pt idx="9">
                  <c:v>88.696804000236369</c:v>
                </c:pt>
                <c:pt idx="10">
                  <c:v>88.98511252952899</c:v>
                </c:pt>
                <c:pt idx="11">
                  <c:v>91.504990951219639</c:v>
                </c:pt>
                <c:pt idx="12">
                  <c:v>94.524695377657096</c:v>
                </c:pt>
                <c:pt idx="13">
                  <c:v>94.885771513468981</c:v>
                </c:pt>
                <c:pt idx="14">
                  <c:v>99.921454260579054</c:v>
                </c:pt>
                <c:pt idx="15">
                  <c:v>102.38365036633992</c:v>
                </c:pt>
                <c:pt idx="16">
                  <c:v>95.97221758723019</c:v>
                </c:pt>
                <c:pt idx="17">
                  <c:v>93.985348347265102</c:v>
                </c:pt>
                <c:pt idx="18">
                  <c:v>95.177642436552418</c:v>
                </c:pt>
                <c:pt idx="19">
                  <c:v>95.452254011606158</c:v>
                </c:pt>
                <c:pt idx="20">
                  <c:v>95.463236062217163</c:v>
                </c:pt>
                <c:pt idx="21">
                  <c:v>96.434764094945081</c:v>
                </c:pt>
                <c:pt idx="22">
                  <c:v>94.72450830104691</c:v>
                </c:pt>
                <c:pt idx="23">
                  <c:v>93.395974219195494</c:v>
                </c:pt>
                <c:pt idx="24">
                  <c:v>96.199454501427581</c:v>
                </c:pt>
                <c:pt idx="25">
                  <c:v>95.517801186851131</c:v>
                </c:pt>
                <c:pt idx="26">
                  <c:v>85.187909263548619</c:v>
                </c:pt>
                <c:pt idx="27">
                  <c:v>83.758945440713688</c:v>
                </c:pt>
                <c:pt idx="28">
                  <c:v>79.054631190632421</c:v>
                </c:pt>
                <c:pt idx="29">
                  <c:v>76.687080005718272</c:v>
                </c:pt>
                <c:pt idx="30">
                  <c:v>77.619636615067805</c:v>
                </c:pt>
                <c:pt idx="31">
                  <c:v>80.781118450368538</c:v>
                </c:pt>
                <c:pt idx="32">
                  <c:v>89.263423242437597</c:v>
                </c:pt>
                <c:pt idx="33">
                  <c:v>94.05559573748252</c:v>
                </c:pt>
                <c:pt idx="34">
                  <c:v>99.143118547771167</c:v>
                </c:pt>
                <c:pt idx="35">
                  <c:v>99.118469185766827</c:v>
                </c:pt>
                <c:pt idx="36">
                  <c:v>100.98935126518059</c:v>
                </c:pt>
                <c:pt idx="37">
                  <c:v>99.925078268139586</c:v>
                </c:pt>
                <c:pt idx="38">
                  <c:v>100.95285622850496</c:v>
                </c:pt>
                <c:pt idx="39">
                  <c:v>98.162365688144703</c:v>
                </c:pt>
                <c:pt idx="40">
                  <c:v>101.43477505033967</c:v>
                </c:pt>
                <c:pt idx="41">
                  <c:v>99.295645499608398</c:v>
                </c:pt>
                <c:pt idx="42">
                  <c:v>92.64371748175509</c:v>
                </c:pt>
                <c:pt idx="43">
                  <c:v>87.541795385358384</c:v>
                </c:pt>
                <c:pt idx="44">
                  <c:v>84.945168171021791</c:v>
                </c:pt>
                <c:pt idx="45">
                  <c:v>87.387021881166561</c:v>
                </c:pt>
                <c:pt idx="46">
                  <c:v>92.564393314347342</c:v>
                </c:pt>
                <c:pt idx="47">
                  <c:v>92.069086737477875</c:v>
                </c:pt>
                <c:pt idx="48">
                  <c:v>91.864590244879579</c:v>
                </c:pt>
                <c:pt idx="49">
                  <c:v>91.949707014667922</c:v>
                </c:pt>
                <c:pt idx="50">
                  <c:v>92.899255898613205</c:v>
                </c:pt>
                <c:pt idx="51">
                  <c:v>95.508711439879818</c:v>
                </c:pt>
                <c:pt idx="52">
                  <c:v>94.563482678502353</c:v>
                </c:pt>
                <c:pt idx="53">
                  <c:v>94.462618105437386</c:v>
                </c:pt>
                <c:pt idx="54">
                  <c:v>95.456366527519549</c:v>
                </c:pt>
                <c:pt idx="55">
                  <c:v>96.312942536313358</c:v>
                </c:pt>
                <c:pt idx="56">
                  <c:v>95.077095930099432</c:v>
                </c:pt>
                <c:pt idx="57">
                  <c:v>95.455130352388721</c:v>
                </c:pt>
                <c:pt idx="58">
                  <c:v>98.941538481598229</c:v>
                </c:pt>
                <c:pt idx="59">
                  <c:v>103.67502657615096</c:v>
                </c:pt>
                <c:pt idx="60">
                  <c:v>101.01899832431258</c:v>
                </c:pt>
                <c:pt idx="61">
                  <c:v>100.60006370121195</c:v>
                </c:pt>
                <c:pt idx="62">
                  <c:v>99.412257467706084</c:v>
                </c:pt>
                <c:pt idx="63">
                  <c:v>97.529061840950703</c:v>
                </c:pt>
                <c:pt idx="64">
                  <c:v>93.997224977894376</c:v>
                </c:pt>
                <c:pt idx="65">
                  <c:v>91.03466248401277</c:v>
                </c:pt>
                <c:pt idx="66">
                  <c:v>93.554992307339333</c:v>
                </c:pt>
                <c:pt idx="67">
                  <c:v>95.014454508091376</c:v>
                </c:pt>
                <c:pt idx="68">
                  <c:v>98.843712380504783</c:v>
                </c:pt>
                <c:pt idx="69">
                  <c:v>98.969158057154317</c:v>
                </c:pt>
                <c:pt idx="70">
                  <c:v>105.30891612326323</c:v>
                </c:pt>
                <c:pt idx="71">
                  <c:v>112.5333912550801</c:v>
                </c:pt>
                <c:pt idx="72">
                  <c:v>118.90356554775585</c:v>
                </c:pt>
                <c:pt idx="73">
                  <c:v>123.62027058924332</c:v>
                </c:pt>
                <c:pt idx="74">
                  <c:v>125.47313879821796</c:v>
                </c:pt>
                <c:pt idx="75">
                  <c:v>126.45433619558813</c:v>
                </c:pt>
                <c:pt idx="76">
                  <c:v>116.77162741434314</c:v>
                </c:pt>
                <c:pt idx="77">
                  <c:v>112.96845260654071</c:v>
                </c:pt>
                <c:pt idx="78">
                  <c:v>119.09213448657185</c:v>
                </c:pt>
                <c:pt idx="79">
                  <c:v>119.71756431077627</c:v>
                </c:pt>
                <c:pt idx="80">
                  <c:v>121.47987549877044</c:v>
                </c:pt>
                <c:pt idx="81">
                  <c:v>122.34930244978213</c:v>
                </c:pt>
                <c:pt idx="82">
                  <c:v>122.75497075648521</c:v>
                </c:pt>
                <c:pt idx="83">
                  <c:v>124.69176996040537</c:v>
                </c:pt>
                <c:pt idx="84">
                  <c:v>127.09264238957674</c:v>
                </c:pt>
                <c:pt idx="85">
                  <c:v>130.86960465430766</c:v>
                </c:pt>
                <c:pt idx="86">
                  <c:v>133.17022147285383</c:v>
                </c:pt>
                <c:pt idx="87">
                  <c:v>134.13044009212541</c:v>
                </c:pt>
                <c:pt idx="88">
                  <c:v>132.97785827469559</c:v>
                </c:pt>
                <c:pt idx="89">
                  <c:v>131.6265511746727</c:v>
                </c:pt>
                <c:pt idx="90">
                  <c:v>134.80538937422324</c:v>
                </c:pt>
                <c:pt idx="91">
                  <c:v>140.49657769930363</c:v>
                </c:pt>
                <c:pt idx="92">
                  <c:v>141.83118884896041</c:v>
                </c:pt>
                <c:pt idx="93">
                  <c:v>142.63982398034119</c:v>
                </c:pt>
                <c:pt idx="94">
                  <c:v>144.43735289636606</c:v>
                </c:pt>
                <c:pt idx="95">
                  <c:v>146.26305420164948</c:v>
                </c:pt>
                <c:pt idx="96">
                  <c:v>147.49439879804504</c:v>
                </c:pt>
                <c:pt idx="97">
                  <c:v>144.10630688369014</c:v>
                </c:pt>
                <c:pt idx="98">
                  <c:v>141.33264901532056</c:v>
                </c:pt>
                <c:pt idx="99">
                  <c:v>144.44175570722848</c:v>
                </c:pt>
                <c:pt idx="100">
                  <c:v>146.24593090561271</c:v>
                </c:pt>
                <c:pt idx="101">
                  <c:v>149.81735296566617</c:v>
                </c:pt>
                <c:pt idx="102">
                  <c:v>151.09856551234833</c:v>
                </c:pt>
                <c:pt idx="103">
                  <c:v>153.59340828788609</c:v>
                </c:pt>
                <c:pt idx="104">
                  <c:v>149.21586303336727</c:v>
                </c:pt>
                <c:pt idx="105">
                  <c:v>144.08714676912061</c:v>
                </c:pt>
                <c:pt idx="106">
                  <c:v>145.09382296325114</c:v>
                </c:pt>
                <c:pt idx="107">
                  <c:v>145.47282024599767</c:v>
                </c:pt>
                <c:pt idx="108">
                  <c:v>146.29224833261662</c:v>
                </c:pt>
                <c:pt idx="109">
                  <c:v>147.19380976971763</c:v>
                </c:pt>
                <c:pt idx="110">
                  <c:v>150.26320783529781</c:v>
                </c:pt>
                <c:pt idx="111">
                  <c:v>149.44892886759297</c:v>
                </c:pt>
                <c:pt idx="112">
                  <c:v>149.97616743640606</c:v>
                </c:pt>
                <c:pt idx="113">
                  <c:v>150.13870452111865</c:v>
                </c:pt>
                <c:pt idx="114">
                  <c:v>140.04219907390549</c:v>
                </c:pt>
                <c:pt idx="115">
                  <c:v>134.68649076636365</c:v>
                </c:pt>
                <c:pt idx="116">
                  <c:v>133.28942862716454</c:v>
                </c:pt>
                <c:pt idx="117">
                  <c:v>132.50467838943885</c:v>
                </c:pt>
                <c:pt idx="118">
                  <c:v>133.91396220957893</c:v>
                </c:pt>
                <c:pt idx="119">
                  <c:v>134.72609931815057</c:v>
                </c:pt>
                <c:pt idx="120">
                  <c:v>134.65310500707736</c:v>
                </c:pt>
                <c:pt idx="121">
                  <c:v>138.28757338462057</c:v>
                </c:pt>
                <c:pt idx="122">
                  <c:v>140.00886708710968</c:v>
                </c:pt>
                <c:pt idx="123">
                  <c:v>141.23322710939513</c:v>
                </c:pt>
                <c:pt idx="124">
                  <c:v>145.70198533511964</c:v>
                </c:pt>
                <c:pt idx="125">
                  <c:v>143.61501933127317</c:v>
                </c:pt>
                <c:pt idx="126">
                  <c:v>144.2204578170269</c:v>
                </c:pt>
                <c:pt idx="127">
                  <c:v>146.35733785166002</c:v>
                </c:pt>
                <c:pt idx="128">
                  <c:v>149.00254396856764</c:v>
                </c:pt>
                <c:pt idx="129">
                  <c:v>151.02222020553793</c:v>
                </c:pt>
                <c:pt idx="130">
                  <c:v>151.90509977370726</c:v>
                </c:pt>
                <c:pt idx="131">
                  <c:v>149.86947385972803</c:v>
                </c:pt>
                <c:pt idx="132">
                  <c:v>150.03957217647169</c:v>
                </c:pt>
                <c:pt idx="133">
                  <c:v>150.06106523708735</c:v>
                </c:pt>
                <c:pt idx="134">
                  <c:v>149.98518234082968</c:v>
                </c:pt>
                <c:pt idx="135">
                  <c:v>143.3471670828655</c:v>
                </c:pt>
                <c:pt idx="136">
                  <c:v>142.99415442497732</c:v>
                </c:pt>
                <c:pt idx="137">
                  <c:v>144.38677073577918</c:v>
                </c:pt>
                <c:pt idx="138">
                  <c:v>144.74447377914152</c:v>
                </c:pt>
                <c:pt idx="139">
                  <c:v>141.77190804058176</c:v>
                </c:pt>
                <c:pt idx="140">
                  <c:v>141.58845296713949</c:v>
                </c:pt>
                <c:pt idx="141">
                  <c:v>142.70557458824894</c:v>
                </c:pt>
                <c:pt idx="142">
                  <c:v>141.66266412047898</c:v>
                </c:pt>
                <c:pt idx="143">
                  <c:v>144.20742295233472</c:v>
                </c:pt>
                <c:pt idx="144">
                  <c:v>144.37706986405092</c:v>
                </c:pt>
                <c:pt idx="145">
                  <c:v>141.32132300671952</c:v>
                </c:pt>
                <c:pt idx="146">
                  <c:v>137.91305939495305</c:v>
                </c:pt>
                <c:pt idx="147">
                  <c:v>137.58780861979093</c:v>
                </c:pt>
                <c:pt idx="148">
                  <c:v>136.18583453196143</c:v>
                </c:pt>
                <c:pt idx="149">
                  <c:v>135.89383189876224</c:v>
                </c:pt>
                <c:pt idx="150">
                  <c:v>134.44994027928712</c:v>
                </c:pt>
                <c:pt idx="151">
                  <c:v>135.5784599128294</c:v>
                </c:pt>
                <c:pt idx="152">
                  <c:v>135.21330430354365</c:v>
                </c:pt>
                <c:pt idx="153">
                  <c:v>134.37146519329866</c:v>
                </c:pt>
                <c:pt idx="154">
                  <c:v>131.49334705699471</c:v>
                </c:pt>
                <c:pt idx="155">
                  <c:v>129.533073505076</c:v>
                </c:pt>
                <c:pt idx="156">
                  <c:v>121.14563694202585</c:v>
                </c:pt>
                <c:pt idx="157">
                  <c:v>118.58830718960634</c:v>
                </c:pt>
                <c:pt idx="158">
                  <c:v>117.27931114918364</c:v>
                </c:pt>
                <c:pt idx="159">
                  <c:v>116.24907761870233</c:v>
                </c:pt>
                <c:pt idx="160">
                  <c:v>112.87839976060442</c:v>
                </c:pt>
                <c:pt idx="161">
                  <c:v>114.17657366781053</c:v>
                </c:pt>
                <c:pt idx="162">
                  <c:v>115.15597646205546</c:v>
                </c:pt>
                <c:pt idx="163">
                  <c:v>116.10526814651176</c:v>
                </c:pt>
                <c:pt idx="164">
                  <c:v>115.37827564734329</c:v>
                </c:pt>
                <c:pt idx="165">
                  <c:v>112.64719799085867</c:v>
                </c:pt>
                <c:pt idx="166">
                  <c:v>111.57210192293674</c:v>
                </c:pt>
                <c:pt idx="167">
                  <c:v>108.78110114379911</c:v>
                </c:pt>
                <c:pt idx="168">
                  <c:v>105.07431069802362</c:v>
                </c:pt>
                <c:pt idx="169">
                  <c:v>101.62723302663356</c:v>
                </c:pt>
                <c:pt idx="170">
                  <c:v>102.51991992060434</c:v>
                </c:pt>
                <c:pt idx="171">
                  <c:v>102.69526808367242</c:v>
                </c:pt>
                <c:pt idx="172">
                  <c:v>104.00776391858351</c:v>
                </c:pt>
                <c:pt idx="173">
                  <c:v>102.22424689723037</c:v>
                </c:pt>
                <c:pt idx="174">
                  <c:v>103.54751646044475</c:v>
                </c:pt>
                <c:pt idx="175">
                  <c:v>106.85365469632487</c:v>
                </c:pt>
                <c:pt idx="176">
                  <c:v>108.2363586903347</c:v>
                </c:pt>
                <c:pt idx="177">
                  <c:v>107.90992226899358</c:v>
                </c:pt>
                <c:pt idx="178">
                  <c:v>105.89804037392865</c:v>
                </c:pt>
                <c:pt idx="179">
                  <c:v>105.40719153030722</c:v>
                </c:pt>
                <c:pt idx="180">
                  <c:v>102.62550168318509</c:v>
                </c:pt>
                <c:pt idx="181">
                  <c:v>99.564138461992414</c:v>
                </c:pt>
                <c:pt idx="182">
                  <c:v>99.483039633802292</c:v>
                </c:pt>
                <c:pt idx="183">
                  <c:v>100.6371435564521</c:v>
                </c:pt>
                <c:pt idx="184">
                  <c:v>100.07398144792383</c:v>
                </c:pt>
                <c:pt idx="185">
                  <c:v>102.43420973105985</c:v>
                </c:pt>
                <c:pt idx="186">
                  <c:v>102.7611379848116</c:v>
                </c:pt>
                <c:pt idx="187">
                  <c:v>104.22598579396245</c:v>
                </c:pt>
                <c:pt idx="188">
                  <c:v>101.88904382213317</c:v>
                </c:pt>
                <c:pt idx="189">
                  <c:v>103.44119775747056</c:v>
                </c:pt>
                <c:pt idx="190">
                  <c:v>102.37991431935978</c:v>
                </c:pt>
                <c:pt idx="191">
                  <c:v>101.57865063367548</c:v>
                </c:pt>
                <c:pt idx="192">
                  <c:v>99.567206771772433</c:v>
                </c:pt>
                <c:pt idx="193">
                  <c:v>99.210529655331598</c:v>
                </c:pt>
                <c:pt idx="194">
                  <c:v>97.820149716099024</c:v>
                </c:pt>
                <c:pt idx="195">
                  <c:v>96.32164668697753</c:v>
                </c:pt>
                <c:pt idx="196">
                  <c:v>94.563975778359293</c:v>
                </c:pt>
                <c:pt idx="197">
                  <c:v>96.386937076743152</c:v>
                </c:pt>
                <c:pt idx="198">
                  <c:v>94.781598405149282</c:v>
                </c:pt>
                <c:pt idx="199">
                  <c:v>91.456500200293959</c:v>
                </c:pt>
                <c:pt idx="200">
                  <c:v>91.01481646519909</c:v>
                </c:pt>
                <c:pt idx="201">
                  <c:v>95.19412208579962</c:v>
                </c:pt>
                <c:pt idx="202">
                  <c:v>91.519686810776633</c:v>
                </c:pt>
                <c:pt idx="203">
                  <c:v>92.25046813379727</c:v>
                </c:pt>
                <c:pt idx="204">
                  <c:v>92.378806930210516</c:v>
                </c:pt>
                <c:pt idx="205">
                  <c:v>92.64329908902161</c:v>
                </c:pt>
                <c:pt idx="206">
                  <c:v>94.978023720827537</c:v>
                </c:pt>
                <c:pt idx="207">
                  <c:v>93.342257283507266</c:v>
                </c:pt>
                <c:pt idx="208">
                  <c:v>92.408945163955735</c:v>
                </c:pt>
                <c:pt idx="209">
                  <c:v>93.089532168290475</c:v>
                </c:pt>
                <c:pt idx="210">
                  <c:v>91.292123854868819</c:v>
                </c:pt>
                <c:pt idx="211">
                  <c:v>91.989692710564853</c:v>
                </c:pt>
                <c:pt idx="212">
                  <c:v>92.951861337641716</c:v>
                </c:pt>
                <c:pt idx="213">
                  <c:v>97.033224491164987</c:v>
                </c:pt>
                <c:pt idx="214">
                  <c:v>98.137686777293979</c:v>
                </c:pt>
                <c:pt idx="215">
                  <c:v>97.465604291480929</c:v>
                </c:pt>
                <c:pt idx="216">
                  <c:v>97.433825883374965</c:v>
                </c:pt>
                <c:pt idx="217">
                  <c:v>99.295421617990996</c:v>
                </c:pt>
                <c:pt idx="218">
                  <c:v>95.997526012875838</c:v>
                </c:pt>
                <c:pt idx="219">
                  <c:v>93.016912607289754</c:v>
                </c:pt>
                <c:pt idx="220">
                  <c:v>94.559570583221941</c:v>
                </c:pt>
                <c:pt idx="221">
                  <c:v>97.037353613304276</c:v>
                </c:pt>
                <c:pt idx="222">
                  <c:v>98.038641972379352</c:v>
                </c:pt>
                <c:pt idx="223">
                  <c:v>101.28130429176616</c:v>
                </c:pt>
                <c:pt idx="224">
                  <c:v>105.03419656957136</c:v>
                </c:pt>
                <c:pt idx="225">
                  <c:v>106.76981653683997</c:v>
                </c:pt>
                <c:pt idx="226">
                  <c:v>109.04658406416274</c:v>
                </c:pt>
                <c:pt idx="227">
                  <c:v>106.79347363795915</c:v>
                </c:pt>
                <c:pt idx="228">
                  <c:v>105.16735115933129</c:v>
                </c:pt>
                <c:pt idx="229">
                  <c:v>108.08056557518076</c:v>
                </c:pt>
                <c:pt idx="230">
                  <c:v>111.52808087142949</c:v>
                </c:pt>
                <c:pt idx="231">
                  <c:v>106.35559550009795</c:v>
                </c:pt>
                <c:pt idx="232">
                  <c:v>103.74431158237145</c:v>
                </c:pt>
                <c:pt idx="233">
                  <c:v>103.16781000886388</c:v>
                </c:pt>
                <c:pt idx="234">
                  <c:v>102.36713108313444</c:v>
                </c:pt>
                <c:pt idx="235">
                  <c:v>102.48026923092681</c:v>
                </c:pt>
                <c:pt idx="236">
                  <c:v>102.25092852814103</c:v>
                </c:pt>
                <c:pt idx="237">
                  <c:v>101.03600353417026</c:v>
                </c:pt>
                <c:pt idx="238">
                  <c:v>100</c:v>
                </c:pt>
                <c:pt idx="239">
                  <c:v>100.86532599084434</c:v>
                </c:pt>
                <c:pt idx="240">
                  <c:v>100.90460599495054</c:v>
                </c:pt>
                <c:pt idx="241">
                  <c:v>102.16756226869357</c:v>
                </c:pt>
                <c:pt idx="242">
                  <c:v>101.65419018205499</c:v>
                </c:pt>
                <c:pt idx="243">
                  <c:v>101.49608840988009</c:v>
                </c:pt>
                <c:pt idx="244">
                  <c:v>103.18522867348987</c:v>
                </c:pt>
                <c:pt idx="245">
                  <c:v>103.44602268677554</c:v>
                </c:pt>
                <c:pt idx="246">
                  <c:v>101.43366175364253</c:v>
                </c:pt>
                <c:pt idx="247">
                  <c:v>96.917412820616917</c:v>
                </c:pt>
                <c:pt idx="248">
                  <c:v>92.782824854509101</c:v>
                </c:pt>
                <c:pt idx="249">
                  <c:v>90.140503500960918</c:v>
                </c:pt>
              </c:numCache>
            </c:numRef>
          </c:val>
        </c:ser>
        <c:ser>
          <c:idx val="1"/>
          <c:order val="1"/>
          <c:tx>
            <c:strRef>
              <c:f>Data!$C$22</c:f>
              <c:strCache>
                <c:ptCount val="1"/>
                <c:pt idx="0">
                  <c:v>Malawi              </c:v>
                </c:pt>
              </c:strCache>
            </c:strRef>
          </c:tx>
          <c:spPr>
            <a:ln w="1270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Data!$DW$13:$MS$13</c:f>
              <c:numCache>
                <c:formatCode>0</c:formatCode>
                <c:ptCount val="231"/>
                <c:pt idx="0">
                  <c:v>1990</c:v>
                </c:pt>
                <c:pt idx="12">
                  <c:v>1991</c:v>
                </c:pt>
                <c:pt idx="24">
                  <c:v>1992</c:v>
                </c:pt>
                <c:pt idx="36">
                  <c:v>1993</c:v>
                </c:pt>
                <c:pt idx="48">
                  <c:v>1994</c:v>
                </c:pt>
                <c:pt idx="60">
                  <c:v>1995</c:v>
                </c:pt>
                <c:pt idx="72">
                  <c:v>1996</c:v>
                </c:pt>
                <c:pt idx="84">
                  <c:v>1997</c:v>
                </c:pt>
                <c:pt idx="96">
                  <c:v>1998</c:v>
                </c:pt>
                <c:pt idx="108">
                  <c:v>1999</c:v>
                </c:pt>
                <c:pt idx="120">
                  <c:v>2000</c:v>
                </c:pt>
                <c:pt idx="132">
                  <c:v>2001</c:v>
                </c:pt>
                <c:pt idx="144">
                  <c:v>2002</c:v>
                </c:pt>
                <c:pt idx="156">
                  <c:v>2003</c:v>
                </c:pt>
                <c:pt idx="168">
                  <c:v>2004</c:v>
                </c:pt>
                <c:pt idx="180">
                  <c:v>2005</c:v>
                </c:pt>
                <c:pt idx="192">
                  <c:v>2006</c:v>
                </c:pt>
                <c:pt idx="204">
                  <c:v>2007</c:v>
                </c:pt>
                <c:pt idx="216">
                  <c:v>2008</c:v>
                </c:pt>
              </c:numCache>
            </c:numRef>
          </c:cat>
          <c:val>
            <c:numRef>
              <c:f>Data!$DW$22:$NL$22</c:f>
              <c:numCache>
                <c:formatCode>0.0</c:formatCode>
                <c:ptCount val="250"/>
                <c:pt idx="0">
                  <c:v>191.15844715875753</c:v>
                </c:pt>
                <c:pt idx="1">
                  <c:v>195.18644818412596</c:v>
                </c:pt>
                <c:pt idx="2">
                  <c:v>196.33915907350456</c:v>
                </c:pt>
                <c:pt idx="3">
                  <c:v>178.10460151748168</c:v>
                </c:pt>
                <c:pt idx="4">
                  <c:v>178.86197860262132</c:v>
                </c:pt>
                <c:pt idx="5">
                  <c:v>182.48675824695536</c:v>
                </c:pt>
                <c:pt idx="6">
                  <c:v>185.6131082876644</c:v>
                </c:pt>
                <c:pt idx="7">
                  <c:v>186.03527749234101</c:v>
                </c:pt>
                <c:pt idx="8">
                  <c:v>189.99342919137317</c:v>
                </c:pt>
                <c:pt idx="9">
                  <c:v>188.70205289947938</c:v>
                </c:pt>
                <c:pt idx="10">
                  <c:v>189.73433886664537</c:v>
                </c:pt>
                <c:pt idx="11">
                  <c:v>192.66893732726956</c:v>
                </c:pt>
                <c:pt idx="12">
                  <c:v>196.86873446338885</c:v>
                </c:pt>
                <c:pt idx="13">
                  <c:v>194.28261082478079</c:v>
                </c:pt>
                <c:pt idx="14">
                  <c:v>193.39770731944034</c:v>
                </c:pt>
                <c:pt idx="15">
                  <c:v>197.5562602589122</c:v>
                </c:pt>
                <c:pt idx="16">
                  <c:v>198.41687034823784</c:v>
                </c:pt>
                <c:pt idx="17">
                  <c:v>202.09874613091387</c:v>
                </c:pt>
                <c:pt idx="18">
                  <c:v>200.68985402450562</c:v>
                </c:pt>
                <c:pt idx="19">
                  <c:v>201.11768585549811</c:v>
                </c:pt>
                <c:pt idx="20">
                  <c:v>195.72665710025501</c:v>
                </c:pt>
                <c:pt idx="21">
                  <c:v>206.74486741772861</c:v>
                </c:pt>
                <c:pt idx="22">
                  <c:v>203.35912619297414</c:v>
                </c:pt>
                <c:pt idx="23">
                  <c:v>204.8684651891142</c:v>
                </c:pt>
                <c:pt idx="24">
                  <c:v>207.46408009776025</c:v>
                </c:pt>
                <c:pt idx="25">
                  <c:v>211.36418301580545</c:v>
                </c:pt>
                <c:pt idx="26">
                  <c:v>209.72104717124574</c:v>
                </c:pt>
                <c:pt idx="27">
                  <c:v>185.41244558046023</c:v>
                </c:pt>
                <c:pt idx="28">
                  <c:v>192.82044081270715</c:v>
                </c:pt>
                <c:pt idx="29">
                  <c:v>168.77012177340603</c:v>
                </c:pt>
                <c:pt idx="30">
                  <c:v>159.87779032892152</c:v>
                </c:pt>
                <c:pt idx="31">
                  <c:v>166.97145212464892</c:v>
                </c:pt>
                <c:pt idx="32">
                  <c:v>174.26161565993132</c:v>
                </c:pt>
                <c:pt idx="33">
                  <c:v>173.25746500410381</c:v>
                </c:pt>
                <c:pt idx="34">
                  <c:v>174.59394449446563</c:v>
                </c:pt>
                <c:pt idx="35">
                  <c:v>176.16094102164433</c:v>
                </c:pt>
                <c:pt idx="36">
                  <c:v>175.73749451673282</c:v>
                </c:pt>
                <c:pt idx="37">
                  <c:v>176.0167758154727</c:v>
                </c:pt>
                <c:pt idx="38">
                  <c:v>177.01573251107138</c:v>
                </c:pt>
                <c:pt idx="39">
                  <c:v>187.27475828441948</c:v>
                </c:pt>
                <c:pt idx="40">
                  <c:v>179.24205949276489</c:v>
                </c:pt>
                <c:pt idx="41">
                  <c:v>183.54993201438708</c:v>
                </c:pt>
                <c:pt idx="42">
                  <c:v>180.36491228449447</c:v>
                </c:pt>
                <c:pt idx="43">
                  <c:v>190.35394444535481</c:v>
                </c:pt>
                <c:pt idx="44">
                  <c:v>197.47319717251338</c:v>
                </c:pt>
                <c:pt idx="45">
                  <c:v>195.7128805939623</c:v>
                </c:pt>
                <c:pt idx="46">
                  <c:v>199.97642823920813</c:v>
                </c:pt>
                <c:pt idx="47">
                  <c:v>202.14221020389607</c:v>
                </c:pt>
                <c:pt idx="48">
                  <c:v>206.2015894039483</c:v>
                </c:pt>
                <c:pt idx="49">
                  <c:v>160.0500140759238</c:v>
                </c:pt>
                <c:pt idx="50">
                  <c:v>141.58334128277176</c:v>
                </c:pt>
                <c:pt idx="51">
                  <c:v>146.7825010268796</c:v>
                </c:pt>
                <c:pt idx="52">
                  <c:v>140.67764493290153</c:v>
                </c:pt>
                <c:pt idx="53">
                  <c:v>135.69364023874832</c:v>
                </c:pt>
                <c:pt idx="54">
                  <c:v>131.60185067086522</c:v>
                </c:pt>
                <c:pt idx="55">
                  <c:v>139.55285424264682</c:v>
                </c:pt>
                <c:pt idx="56">
                  <c:v>128.84505061946322</c:v>
                </c:pt>
                <c:pt idx="57">
                  <c:v>94.835614683064009</c:v>
                </c:pt>
                <c:pt idx="58">
                  <c:v>81.65805193632572</c:v>
                </c:pt>
                <c:pt idx="59">
                  <c:v>88.41809580783945</c:v>
                </c:pt>
                <c:pt idx="60">
                  <c:v>93.304530541110026</c:v>
                </c:pt>
                <c:pt idx="61">
                  <c:v>96.156424175988619</c:v>
                </c:pt>
                <c:pt idx="62">
                  <c:v>96.934425996594911</c:v>
                </c:pt>
                <c:pt idx="63">
                  <c:v>98.82087419865303</c:v>
                </c:pt>
                <c:pt idx="64">
                  <c:v>103.86397281111933</c:v>
                </c:pt>
                <c:pt idx="65">
                  <c:v>108.5375362575256</c:v>
                </c:pt>
                <c:pt idx="66">
                  <c:v>114.3640392080076</c:v>
                </c:pt>
                <c:pt idx="67">
                  <c:v>124.06839118322515</c:v>
                </c:pt>
                <c:pt idx="68">
                  <c:v>131.69576016990305</c:v>
                </c:pt>
                <c:pt idx="69">
                  <c:v>137.58475536868673</c:v>
                </c:pt>
                <c:pt idx="70">
                  <c:v>143.09745093154291</c:v>
                </c:pt>
                <c:pt idx="71">
                  <c:v>148.99827857364033</c:v>
                </c:pt>
                <c:pt idx="72">
                  <c:v>152.99006069621103</c:v>
                </c:pt>
                <c:pt idx="73">
                  <c:v>156.48526827046604</c:v>
                </c:pt>
                <c:pt idx="74">
                  <c:v>160.13541315845376</c:v>
                </c:pt>
                <c:pt idx="75">
                  <c:v>167.95820926415377</c:v>
                </c:pt>
                <c:pt idx="76">
                  <c:v>174.05204952146468</c:v>
                </c:pt>
                <c:pt idx="77">
                  <c:v>176.9735069243487</c:v>
                </c:pt>
                <c:pt idx="78">
                  <c:v>181.91199047412931</c:v>
                </c:pt>
                <c:pt idx="79">
                  <c:v>173.03640718477811</c:v>
                </c:pt>
                <c:pt idx="80">
                  <c:v>167.97763954014624</c:v>
                </c:pt>
                <c:pt idx="81">
                  <c:v>168.06093930964363</c:v>
                </c:pt>
                <c:pt idx="82">
                  <c:v>168.04097102158067</c:v>
                </c:pt>
                <c:pt idx="83">
                  <c:v>169.9464904723867</c:v>
                </c:pt>
                <c:pt idx="84">
                  <c:v>171.74127384273078</c:v>
                </c:pt>
                <c:pt idx="85">
                  <c:v>174.09392141829329</c:v>
                </c:pt>
                <c:pt idx="86">
                  <c:v>176.31867914185622</c:v>
                </c:pt>
                <c:pt idx="87">
                  <c:v>179.93657588190649</c:v>
                </c:pt>
                <c:pt idx="88">
                  <c:v>182.72772897367628</c:v>
                </c:pt>
                <c:pt idx="89">
                  <c:v>186.65186361208407</c:v>
                </c:pt>
                <c:pt idx="90">
                  <c:v>189.28736885130473</c:v>
                </c:pt>
                <c:pt idx="91">
                  <c:v>173.33136610358758</c:v>
                </c:pt>
                <c:pt idx="92">
                  <c:v>169.1261623733196</c:v>
                </c:pt>
                <c:pt idx="93">
                  <c:v>168.29348598645237</c:v>
                </c:pt>
                <c:pt idx="94">
                  <c:v>168.81283594178871</c:v>
                </c:pt>
                <c:pt idx="95">
                  <c:v>158.41645440258887</c:v>
                </c:pt>
                <c:pt idx="96">
                  <c:v>150.64222423207275</c:v>
                </c:pt>
                <c:pt idx="97">
                  <c:v>145.3563227436002</c:v>
                </c:pt>
                <c:pt idx="98">
                  <c:v>136.03821920036469</c:v>
                </c:pt>
                <c:pt idx="99">
                  <c:v>136.5131962210877</c:v>
                </c:pt>
                <c:pt idx="100">
                  <c:v>135.64579476849764</c:v>
                </c:pt>
                <c:pt idx="101">
                  <c:v>142.46844074757362</c:v>
                </c:pt>
                <c:pt idx="102">
                  <c:v>151.46848082709218</c:v>
                </c:pt>
                <c:pt idx="103">
                  <c:v>132.73610755814946</c:v>
                </c:pt>
                <c:pt idx="104">
                  <c:v>111.16176145467726</c:v>
                </c:pt>
                <c:pt idx="105">
                  <c:v>105.01840570122863</c:v>
                </c:pt>
                <c:pt idx="106">
                  <c:v>104.91715171647189</c:v>
                </c:pt>
                <c:pt idx="107">
                  <c:v>107.97009180606365</c:v>
                </c:pt>
                <c:pt idx="108">
                  <c:v>115.52727987438243</c:v>
                </c:pt>
                <c:pt idx="109">
                  <c:v>119.20920394709491</c:v>
                </c:pt>
                <c:pt idx="110">
                  <c:v>125.17856690183574</c:v>
                </c:pt>
                <c:pt idx="111">
                  <c:v>126.88863696148775</c:v>
                </c:pt>
                <c:pt idx="112">
                  <c:v>130.78084893165024</c:v>
                </c:pt>
                <c:pt idx="113">
                  <c:v>136.34609656992905</c:v>
                </c:pt>
                <c:pt idx="114">
                  <c:v>137.70934150841535</c:v>
                </c:pt>
                <c:pt idx="115">
                  <c:v>131.01645420233848</c:v>
                </c:pt>
                <c:pt idx="116">
                  <c:v>137.28473906416835</c:v>
                </c:pt>
                <c:pt idx="117">
                  <c:v>137.6928532279054</c:v>
                </c:pt>
                <c:pt idx="118">
                  <c:v>143.84018607860233</c:v>
                </c:pt>
                <c:pt idx="119">
                  <c:v>137.4994147032038</c:v>
                </c:pt>
                <c:pt idx="120">
                  <c:v>143.25726306677672</c:v>
                </c:pt>
                <c:pt idx="121">
                  <c:v>148.3385946586323</c:v>
                </c:pt>
                <c:pt idx="122">
                  <c:v>152.80257620590424</c:v>
                </c:pt>
                <c:pt idx="123">
                  <c:v>152.94565880820551</c:v>
                </c:pt>
                <c:pt idx="124">
                  <c:v>160.4766360493355</c:v>
                </c:pt>
                <c:pt idx="125">
                  <c:v>137.42423409406229</c:v>
                </c:pt>
                <c:pt idx="126">
                  <c:v>134.63078452889059</c:v>
                </c:pt>
                <c:pt idx="127">
                  <c:v>130.30060199905952</c:v>
                </c:pt>
                <c:pt idx="128">
                  <c:v>124.25920415112286</c:v>
                </c:pt>
                <c:pt idx="129">
                  <c:v>113.72527166810519</c:v>
                </c:pt>
                <c:pt idx="130">
                  <c:v>117.04696270039332</c:v>
                </c:pt>
                <c:pt idx="131">
                  <c:v>116.99528815617334</c:v>
                </c:pt>
                <c:pt idx="132">
                  <c:v>114.68683630700806</c:v>
                </c:pt>
                <c:pt idx="133">
                  <c:v>116.29400578672133</c:v>
                </c:pt>
                <c:pt idx="134">
                  <c:v>118.71143150466889</c:v>
                </c:pt>
                <c:pt idx="135">
                  <c:v>124.12747896973035</c:v>
                </c:pt>
                <c:pt idx="136">
                  <c:v>129.38616978249942</c:v>
                </c:pt>
                <c:pt idx="137">
                  <c:v>135.69559366975369</c:v>
                </c:pt>
                <c:pt idx="138">
                  <c:v>145.28094021631125</c:v>
                </c:pt>
                <c:pt idx="139">
                  <c:v>155.00467305319685</c:v>
                </c:pt>
                <c:pt idx="140">
                  <c:v>173.5236567018755</c:v>
                </c:pt>
                <c:pt idx="141">
                  <c:v>180.45727451737005</c:v>
                </c:pt>
                <c:pt idx="142">
                  <c:v>177.71339226228514</c:v>
                </c:pt>
                <c:pt idx="143">
                  <c:v>183.04998086582353</c:v>
                </c:pt>
                <c:pt idx="144">
                  <c:v>182.988602091828</c:v>
                </c:pt>
                <c:pt idx="145">
                  <c:v>177.79898817568613</c:v>
                </c:pt>
                <c:pt idx="146">
                  <c:v>170.62629330180167</c:v>
                </c:pt>
                <c:pt idx="147">
                  <c:v>163.84395416866161</c:v>
                </c:pt>
                <c:pt idx="148">
                  <c:v>158.56481749001242</c:v>
                </c:pt>
                <c:pt idx="149">
                  <c:v>158.13512725212118</c:v>
                </c:pt>
                <c:pt idx="150">
                  <c:v>156.17490571561879</c:v>
                </c:pt>
                <c:pt idx="151">
                  <c:v>161.21502792489457</c:v>
                </c:pt>
                <c:pt idx="152">
                  <c:v>158.90406896564915</c:v>
                </c:pt>
                <c:pt idx="153">
                  <c:v>151.58610119305973</c:v>
                </c:pt>
                <c:pt idx="154">
                  <c:v>145.00747023113797</c:v>
                </c:pt>
                <c:pt idx="155">
                  <c:v>132.09821429246631</c:v>
                </c:pt>
                <c:pt idx="156">
                  <c:v>126.91497733420508</c:v>
                </c:pt>
                <c:pt idx="157">
                  <c:v>121.79512788979552</c:v>
                </c:pt>
                <c:pt idx="158">
                  <c:v>119.69853589801951</c:v>
                </c:pt>
                <c:pt idx="159">
                  <c:v>118.57542487134411</c:v>
                </c:pt>
                <c:pt idx="160">
                  <c:v>115.30309963354735</c:v>
                </c:pt>
                <c:pt idx="161">
                  <c:v>118.03054720489428</c:v>
                </c:pt>
                <c:pt idx="162">
                  <c:v>118.62005366492299</c:v>
                </c:pt>
                <c:pt idx="163">
                  <c:v>105.56748183973612</c:v>
                </c:pt>
                <c:pt idx="164">
                  <c:v>102.05788516000599</c:v>
                </c:pt>
                <c:pt idx="165">
                  <c:v>97.529687797853342</c:v>
                </c:pt>
                <c:pt idx="166">
                  <c:v>97.172758253179865</c:v>
                </c:pt>
                <c:pt idx="167">
                  <c:v>95.821631516308116</c:v>
                </c:pt>
                <c:pt idx="168">
                  <c:v>96.107448517049278</c:v>
                </c:pt>
                <c:pt idx="169">
                  <c:v>95.493428877994447</c:v>
                </c:pt>
                <c:pt idx="170">
                  <c:v>96.390340327241361</c:v>
                </c:pt>
                <c:pt idx="171">
                  <c:v>97.346082404535906</c:v>
                </c:pt>
                <c:pt idx="172">
                  <c:v>99.960631804253296</c:v>
                </c:pt>
                <c:pt idx="173">
                  <c:v>96.95777738439179</c:v>
                </c:pt>
                <c:pt idx="174">
                  <c:v>97.191739423034278</c:v>
                </c:pt>
                <c:pt idx="175">
                  <c:v>101.64516018555094</c:v>
                </c:pt>
                <c:pt idx="176">
                  <c:v>101.69402946143174</c:v>
                </c:pt>
                <c:pt idx="177">
                  <c:v>99.223863491552621</c:v>
                </c:pt>
                <c:pt idx="178">
                  <c:v>96.541602557436534</c:v>
                </c:pt>
                <c:pt idx="179">
                  <c:v>95.402317862085624</c:v>
                </c:pt>
                <c:pt idx="180">
                  <c:v>98.852524137009368</c:v>
                </c:pt>
                <c:pt idx="181">
                  <c:v>98.913922482874341</c:v>
                </c:pt>
                <c:pt idx="182">
                  <c:v>100.76096963033221</c:v>
                </c:pt>
                <c:pt idx="183">
                  <c:v>97.484993250051716</c:v>
                </c:pt>
                <c:pt idx="184">
                  <c:v>96.55874902643717</c:v>
                </c:pt>
                <c:pt idx="185">
                  <c:v>97.369906204232535</c:v>
                </c:pt>
                <c:pt idx="186">
                  <c:v>95.551605174621784</c:v>
                </c:pt>
                <c:pt idx="187">
                  <c:v>93.884411974554595</c:v>
                </c:pt>
                <c:pt idx="188">
                  <c:v>97.768046998395846</c:v>
                </c:pt>
                <c:pt idx="189">
                  <c:v>101.32995622947769</c:v>
                </c:pt>
                <c:pt idx="190">
                  <c:v>103.4062812190493</c:v>
                </c:pt>
                <c:pt idx="191">
                  <c:v>102.32477121692838</c:v>
                </c:pt>
                <c:pt idx="192">
                  <c:v>100.25511968265988</c:v>
                </c:pt>
                <c:pt idx="193">
                  <c:v>96.304934790594189</c:v>
                </c:pt>
                <c:pt idx="194">
                  <c:v>96.035665763897697</c:v>
                </c:pt>
                <c:pt idx="195">
                  <c:v>92.206662110604427</c:v>
                </c:pt>
                <c:pt idx="196">
                  <c:v>91.598488845811289</c:v>
                </c:pt>
                <c:pt idx="197">
                  <c:v>95.195630335217345</c:v>
                </c:pt>
                <c:pt idx="198">
                  <c:v>95.278811640834689</c:v>
                </c:pt>
                <c:pt idx="199">
                  <c:v>95.090080106023748</c:v>
                </c:pt>
                <c:pt idx="200">
                  <c:v>98.180365847845835</c:v>
                </c:pt>
                <c:pt idx="201">
                  <c:v>99.655504636286793</c:v>
                </c:pt>
                <c:pt idx="202">
                  <c:v>97.729320635609525</c:v>
                </c:pt>
                <c:pt idx="203">
                  <c:v>95.654048616141296</c:v>
                </c:pt>
                <c:pt idx="204">
                  <c:v>96.447795049117644</c:v>
                </c:pt>
                <c:pt idx="205">
                  <c:v>96.612080660567429</c:v>
                </c:pt>
                <c:pt idx="206">
                  <c:v>96.740045560357544</c:v>
                </c:pt>
                <c:pt idx="207">
                  <c:v>94.756642335657318</c:v>
                </c:pt>
                <c:pt idx="208">
                  <c:v>93.969682676540756</c:v>
                </c:pt>
                <c:pt idx="209">
                  <c:v>94.608871174517546</c:v>
                </c:pt>
                <c:pt idx="210">
                  <c:v>93.360157872859133</c:v>
                </c:pt>
                <c:pt idx="211">
                  <c:v>94.246143149941688</c:v>
                </c:pt>
                <c:pt idx="212">
                  <c:v>93.867850510325141</c:v>
                </c:pt>
                <c:pt idx="213">
                  <c:v>91.485673445217515</c:v>
                </c:pt>
                <c:pt idx="214">
                  <c:v>90.097723173701567</c:v>
                </c:pt>
                <c:pt idx="215">
                  <c:v>90.524484589657362</c:v>
                </c:pt>
                <c:pt idx="216">
                  <c:v>90.649215324149139</c:v>
                </c:pt>
                <c:pt idx="217">
                  <c:v>92.937797412857535</c:v>
                </c:pt>
                <c:pt idx="218">
                  <c:v>92.387607368521117</c:v>
                </c:pt>
                <c:pt idx="219">
                  <c:v>91.622050882653923</c:v>
                </c:pt>
                <c:pt idx="220">
                  <c:v>91.48669086952404</c:v>
                </c:pt>
                <c:pt idx="221">
                  <c:v>92.506656377108783</c:v>
                </c:pt>
                <c:pt idx="222">
                  <c:v>91.224661030140254</c:v>
                </c:pt>
                <c:pt idx="223">
                  <c:v>93.334335604903615</c:v>
                </c:pt>
                <c:pt idx="224">
                  <c:v>97.362393669627366</c:v>
                </c:pt>
                <c:pt idx="225">
                  <c:v>107.08531611508508</c:v>
                </c:pt>
                <c:pt idx="226">
                  <c:v>111.45223387663212</c:v>
                </c:pt>
                <c:pt idx="227">
                  <c:v>110.58044971176153</c:v>
                </c:pt>
                <c:pt idx="228">
                  <c:v>111.96202798546371</c:v>
                </c:pt>
                <c:pt idx="229">
                  <c:v>113.91341461144826</c:v>
                </c:pt>
                <c:pt idx="230">
                  <c:v>116.09193573209868</c:v>
                </c:pt>
                <c:pt idx="231">
                  <c:v>110.35120327286127</c:v>
                </c:pt>
                <c:pt idx="232">
                  <c:v>106.45926971588062</c:v>
                </c:pt>
                <c:pt idx="233">
                  <c:v>104.27282060678054</c:v>
                </c:pt>
                <c:pt idx="234">
                  <c:v>104.13638279163715</c:v>
                </c:pt>
                <c:pt idx="235">
                  <c:v>103.73202023193258</c:v>
                </c:pt>
                <c:pt idx="236">
                  <c:v>102.03951850597419</c:v>
                </c:pt>
                <c:pt idx="237">
                  <c:v>101.22244089338733</c:v>
                </c:pt>
                <c:pt idx="238">
                  <c:v>100</c:v>
                </c:pt>
                <c:pt idx="239">
                  <c:v>99.389702487481188</c:v>
                </c:pt>
                <c:pt idx="240">
                  <c:v>98.817006966213114</c:v>
                </c:pt>
                <c:pt idx="241">
                  <c:v>99.12544007857305</c:v>
                </c:pt>
                <c:pt idx="242">
                  <c:v>98.961452587954327</c:v>
                </c:pt>
                <c:pt idx="243">
                  <c:v>98.819356057062691</c:v>
                </c:pt>
                <c:pt idx="244">
                  <c:v>102.44403572446315</c:v>
                </c:pt>
                <c:pt idx="245">
                  <c:v>103.6133619418933</c:v>
                </c:pt>
                <c:pt idx="246">
                  <c:v>101.76845075683678</c:v>
                </c:pt>
                <c:pt idx="247">
                  <c:v>100.86196859642543</c:v>
                </c:pt>
                <c:pt idx="248">
                  <c:v>100.23636766493358</c:v>
                </c:pt>
                <c:pt idx="249">
                  <c:v>96.794302453322416</c:v>
                </c:pt>
              </c:numCache>
            </c:numRef>
          </c:val>
        </c:ser>
        <c:marker val="1"/>
        <c:axId val="457359744"/>
        <c:axId val="457362432"/>
      </c:lineChart>
      <c:catAx>
        <c:axId val="457359744"/>
        <c:scaling>
          <c:orientation val="minMax"/>
        </c:scaling>
        <c:axPos val="b"/>
        <c:numFmt formatCode="0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362432"/>
        <c:crosses val="autoZero"/>
        <c:lblAlgn val="ctr"/>
        <c:lblOffset val="100"/>
        <c:tickLblSkip val="36"/>
        <c:tickMarkSkip val="36"/>
      </c:catAx>
      <c:valAx>
        <c:axId val="457362432"/>
        <c:scaling>
          <c:orientation val="minMax"/>
          <c:max val="230"/>
          <c:min val="30"/>
        </c:scaling>
        <c:axPos val="l"/>
        <c:numFmt formatCode="General" sourceLinked="0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7359744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16312242884533049"/>
          <c:y val="0.72108843537415124"/>
          <c:w val="0.45035609910463448"/>
          <c:h val="0.125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75223969497899"/>
          <c:y val="4.0816326530612436E-2"/>
          <c:w val="0.85106677702091948"/>
          <c:h val="0.86989795918367618"/>
        </c:manualLayout>
      </c:layout>
      <c:lineChart>
        <c:grouping val="standard"/>
        <c:ser>
          <c:idx val="0"/>
          <c:order val="0"/>
          <c:tx>
            <c:strRef>
              <c:f>Data!$C$20</c:f>
              <c:strCache>
                <c:ptCount val="1"/>
                <c:pt idx="0">
                  <c:v>Uganda              </c:v>
                </c:pt>
              </c:strCache>
            </c:strRef>
          </c:tx>
          <c:spPr>
            <a:ln w="1270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Data!$DW$13:$NL$13</c:f>
              <c:numCache>
                <c:formatCode>0</c:formatCode>
                <c:ptCount val="250"/>
                <c:pt idx="0">
                  <c:v>1990</c:v>
                </c:pt>
                <c:pt idx="12">
                  <c:v>1991</c:v>
                </c:pt>
                <c:pt idx="24">
                  <c:v>1992</c:v>
                </c:pt>
                <c:pt idx="36">
                  <c:v>1993</c:v>
                </c:pt>
                <c:pt idx="48">
                  <c:v>1994</c:v>
                </c:pt>
                <c:pt idx="60">
                  <c:v>1995</c:v>
                </c:pt>
                <c:pt idx="72">
                  <c:v>1996</c:v>
                </c:pt>
                <c:pt idx="84">
                  <c:v>1997</c:v>
                </c:pt>
                <c:pt idx="96">
                  <c:v>1998</c:v>
                </c:pt>
                <c:pt idx="108">
                  <c:v>1999</c:v>
                </c:pt>
                <c:pt idx="120">
                  <c:v>2000</c:v>
                </c:pt>
                <c:pt idx="132">
                  <c:v>2001</c:v>
                </c:pt>
                <c:pt idx="144">
                  <c:v>2002</c:v>
                </c:pt>
                <c:pt idx="156">
                  <c:v>2003</c:v>
                </c:pt>
                <c:pt idx="168">
                  <c:v>2004</c:v>
                </c:pt>
                <c:pt idx="180">
                  <c:v>2005</c:v>
                </c:pt>
                <c:pt idx="192">
                  <c:v>2006</c:v>
                </c:pt>
                <c:pt idx="204">
                  <c:v>2007</c:v>
                </c:pt>
                <c:pt idx="216">
                  <c:v>2008</c:v>
                </c:pt>
              </c:numCache>
            </c:numRef>
          </c:cat>
          <c:val>
            <c:numRef>
              <c:f>Data!$DW$20:$NL$20</c:f>
              <c:numCache>
                <c:formatCode>0.0</c:formatCode>
                <c:ptCount val="250"/>
                <c:pt idx="0">
                  <c:v>158.20869566226418</c:v>
                </c:pt>
                <c:pt idx="1">
                  <c:v>158.56163131388513</c:v>
                </c:pt>
                <c:pt idx="2">
                  <c:v>158.69288300470475</c:v>
                </c:pt>
                <c:pt idx="3">
                  <c:v>155.84447859388538</c:v>
                </c:pt>
                <c:pt idx="4">
                  <c:v>149.99861950780075</c:v>
                </c:pt>
                <c:pt idx="5">
                  <c:v>147.38424084995845</c:v>
                </c:pt>
                <c:pt idx="6">
                  <c:v>126.28790041431812</c:v>
                </c:pt>
                <c:pt idx="7">
                  <c:v>126.67857335003603</c:v>
                </c:pt>
                <c:pt idx="8">
                  <c:v>124.43219333391957</c:v>
                </c:pt>
                <c:pt idx="9">
                  <c:v>123.57950706912104</c:v>
                </c:pt>
                <c:pt idx="10">
                  <c:v>116.99923726161381</c:v>
                </c:pt>
                <c:pt idx="11">
                  <c:v>114.11970502672742</c:v>
                </c:pt>
                <c:pt idx="12">
                  <c:v>112.11721541978346</c:v>
                </c:pt>
                <c:pt idx="13">
                  <c:v>108.22427457169263</c:v>
                </c:pt>
                <c:pt idx="14">
                  <c:v>110.50024870958397</c:v>
                </c:pt>
                <c:pt idx="15">
                  <c:v>111.89812375346702</c:v>
                </c:pt>
                <c:pt idx="16">
                  <c:v>108.13907824781366</c:v>
                </c:pt>
                <c:pt idx="17">
                  <c:v>108.81206445675207</c:v>
                </c:pt>
                <c:pt idx="18">
                  <c:v>105.05079294886393</c:v>
                </c:pt>
                <c:pt idx="19">
                  <c:v>97.085911826670724</c:v>
                </c:pt>
                <c:pt idx="20">
                  <c:v>91.347180193329763</c:v>
                </c:pt>
                <c:pt idx="21">
                  <c:v>91.37904219159924</c:v>
                </c:pt>
                <c:pt idx="22">
                  <c:v>86.563324058112045</c:v>
                </c:pt>
                <c:pt idx="23">
                  <c:v>88.565776167205215</c:v>
                </c:pt>
                <c:pt idx="24">
                  <c:v>87.263049022521216</c:v>
                </c:pt>
                <c:pt idx="25">
                  <c:v>92.763466137049278</c:v>
                </c:pt>
                <c:pt idx="26">
                  <c:v>96.472976207489353</c:v>
                </c:pt>
                <c:pt idx="27">
                  <c:v>92.982596064883822</c:v>
                </c:pt>
                <c:pt idx="28">
                  <c:v>95.142926720499119</c:v>
                </c:pt>
                <c:pt idx="29">
                  <c:v>94.784551553998142</c:v>
                </c:pt>
                <c:pt idx="30">
                  <c:v>93.850897996453469</c:v>
                </c:pt>
                <c:pt idx="31">
                  <c:v>92.125810577703888</c:v>
                </c:pt>
                <c:pt idx="32">
                  <c:v>92.781405244567011</c:v>
                </c:pt>
                <c:pt idx="33">
                  <c:v>97.210313360573039</c:v>
                </c:pt>
                <c:pt idx="34">
                  <c:v>99.677135558634262</c:v>
                </c:pt>
                <c:pt idx="35">
                  <c:v>97.276202491720127</c:v>
                </c:pt>
                <c:pt idx="36">
                  <c:v>95.33749605126043</c:v>
                </c:pt>
                <c:pt idx="37">
                  <c:v>94.430054625419444</c:v>
                </c:pt>
                <c:pt idx="38">
                  <c:v>94.399772033804524</c:v>
                </c:pt>
                <c:pt idx="39">
                  <c:v>92.773530697733605</c:v>
                </c:pt>
                <c:pt idx="40">
                  <c:v>95.174287885086628</c:v>
                </c:pt>
                <c:pt idx="41">
                  <c:v>98.051175492937915</c:v>
                </c:pt>
                <c:pt idx="42">
                  <c:v>103.43819264823497</c:v>
                </c:pt>
                <c:pt idx="43">
                  <c:v>102.55087088673716</c:v>
                </c:pt>
                <c:pt idx="44">
                  <c:v>103.46305513724327</c:v>
                </c:pt>
                <c:pt idx="45">
                  <c:v>105.90964395805639</c:v>
                </c:pt>
                <c:pt idx="46">
                  <c:v>108.37646471271967</c:v>
                </c:pt>
                <c:pt idx="47">
                  <c:v>111.47540472360492</c:v>
                </c:pt>
                <c:pt idx="48">
                  <c:v>117.77715181521484</c:v>
                </c:pt>
                <c:pt idx="49">
                  <c:v>124.12461493041872</c:v>
                </c:pt>
                <c:pt idx="50">
                  <c:v>118.22437887202999</c:v>
                </c:pt>
                <c:pt idx="51">
                  <c:v>126.95226438573349</c:v>
                </c:pt>
                <c:pt idx="52">
                  <c:v>131.35699546887193</c:v>
                </c:pt>
                <c:pt idx="53">
                  <c:v>131.57844145172308</c:v>
                </c:pt>
                <c:pt idx="54">
                  <c:v>126.07828659794644</c:v>
                </c:pt>
                <c:pt idx="55">
                  <c:v>130.24594352480295</c:v>
                </c:pt>
                <c:pt idx="56">
                  <c:v>126.30217000896099</c:v>
                </c:pt>
                <c:pt idx="57">
                  <c:v>121.65260905173423</c:v>
                </c:pt>
                <c:pt idx="58">
                  <c:v>124.47886830793877</c:v>
                </c:pt>
                <c:pt idx="59">
                  <c:v>126.77283701496862</c:v>
                </c:pt>
                <c:pt idx="60">
                  <c:v>125.65787274741693</c:v>
                </c:pt>
                <c:pt idx="61">
                  <c:v>127.00146836586559</c:v>
                </c:pt>
                <c:pt idx="62">
                  <c:v>124.4975317629941</c:v>
                </c:pt>
                <c:pt idx="63">
                  <c:v>121.58148332434185</c:v>
                </c:pt>
                <c:pt idx="64">
                  <c:v>123.12382113410129</c:v>
                </c:pt>
                <c:pt idx="65">
                  <c:v>121.71709144257017</c:v>
                </c:pt>
                <c:pt idx="66">
                  <c:v>120.36857908004886</c:v>
                </c:pt>
                <c:pt idx="67">
                  <c:v>123.9760222020266</c:v>
                </c:pt>
                <c:pt idx="68">
                  <c:v>124.9222717406266</c:v>
                </c:pt>
                <c:pt idx="69">
                  <c:v>116.81070011577219</c:v>
                </c:pt>
                <c:pt idx="70">
                  <c:v>120.25499480156488</c:v>
                </c:pt>
                <c:pt idx="71">
                  <c:v>122.28321523820951</c:v>
                </c:pt>
                <c:pt idx="72">
                  <c:v>122.63265107705135</c:v>
                </c:pt>
                <c:pt idx="73">
                  <c:v>124.73984892054955</c:v>
                </c:pt>
                <c:pt idx="74">
                  <c:v>124.70567238963623</c:v>
                </c:pt>
                <c:pt idx="75">
                  <c:v>125.59129402616347</c:v>
                </c:pt>
                <c:pt idx="76">
                  <c:v>125.51268685600361</c:v>
                </c:pt>
                <c:pt idx="77">
                  <c:v>122.76850053610747</c:v>
                </c:pt>
                <c:pt idx="78">
                  <c:v>121.49097679137965</c:v>
                </c:pt>
                <c:pt idx="79">
                  <c:v>120.5640720024517</c:v>
                </c:pt>
                <c:pt idx="80">
                  <c:v>122.45723406213736</c:v>
                </c:pt>
                <c:pt idx="81">
                  <c:v>119.91649598179292</c:v>
                </c:pt>
                <c:pt idx="82">
                  <c:v>119.78741457039288</c:v>
                </c:pt>
                <c:pt idx="83">
                  <c:v>124.94758577385348</c:v>
                </c:pt>
                <c:pt idx="84">
                  <c:v>124.69571048401444</c:v>
                </c:pt>
                <c:pt idx="85">
                  <c:v>125.52301721437445</c:v>
                </c:pt>
                <c:pt idx="86">
                  <c:v>130.55362724229386</c:v>
                </c:pt>
                <c:pt idx="87">
                  <c:v>131.2470224581426</c:v>
                </c:pt>
                <c:pt idx="88">
                  <c:v>129.85873222251578</c:v>
                </c:pt>
                <c:pt idx="89">
                  <c:v>129.08128979773753</c:v>
                </c:pt>
                <c:pt idx="90">
                  <c:v>133.51451918968951</c:v>
                </c:pt>
                <c:pt idx="91">
                  <c:v>134.10470269940731</c:v>
                </c:pt>
                <c:pt idx="92">
                  <c:v>128.96884588388227</c:v>
                </c:pt>
                <c:pt idx="93">
                  <c:v>125.39337277304736</c:v>
                </c:pt>
                <c:pt idx="94">
                  <c:v>126.12817965620542</c:v>
                </c:pt>
                <c:pt idx="95">
                  <c:v>128.70554472591331</c:v>
                </c:pt>
                <c:pt idx="96">
                  <c:v>129.54236803655746</c:v>
                </c:pt>
                <c:pt idx="97">
                  <c:v>125.50436816701651</c:v>
                </c:pt>
                <c:pt idx="98">
                  <c:v>124.34082792614359</c:v>
                </c:pt>
                <c:pt idx="99">
                  <c:v>119.9151406409006</c:v>
                </c:pt>
                <c:pt idx="100">
                  <c:v>116.11557922335017</c:v>
                </c:pt>
                <c:pt idx="101">
                  <c:v>116.04729367919673</c:v>
                </c:pt>
                <c:pt idx="102">
                  <c:v>115.11410871045172</c:v>
                </c:pt>
                <c:pt idx="103">
                  <c:v>114.75258322657254</c:v>
                </c:pt>
                <c:pt idx="104">
                  <c:v>108.20025889824298</c:v>
                </c:pt>
                <c:pt idx="105">
                  <c:v>103.2674228217459</c:v>
                </c:pt>
                <c:pt idx="106">
                  <c:v>100.44787512913176</c:v>
                </c:pt>
                <c:pt idx="107">
                  <c:v>101.38675462053234</c:v>
                </c:pt>
                <c:pt idx="108">
                  <c:v>102.67580843011339</c:v>
                </c:pt>
                <c:pt idx="109">
                  <c:v>105.05079464854042</c:v>
                </c:pt>
                <c:pt idx="110">
                  <c:v>106.93128995943142</c:v>
                </c:pt>
                <c:pt idx="111">
                  <c:v>103.11381126274783</c:v>
                </c:pt>
                <c:pt idx="112">
                  <c:v>99.197190488271417</c:v>
                </c:pt>
                <c:pt idx="113">
                  <c:v>106.48017935011814</c:v>
                </c:pt>
                <c:pt idx="114">
                  <c:v>106.67889093011551</c:v>
                </c:pt>
                <c:pt idx="115">
                  <c:v>106.74946877887457</c:v>
                </c:pt>
                <c:pt idx="116">
                  <c:v>104.68599562829314</c:v>
                </c:pt>
                <c:pt idx="117">
                  <c:v>102.43455884035717</c:v>
                </c:pt>
                <c:pt idx="118">
                  <c:v>102.94519986963904</c:v>
                </c:pt>
                <c:pt idx="119">
                  <c:v>103.63235944620124</c:v>
                </c:pt>
                <c:pt idx="120">
                  <c:v>100.28262097040124</c:v>
                </c:pt>
                <c:pt idx="121">
                  <c:v>100.73645978321282</c:v>
                </c:pt>
                <c:pt idx="122">
                  <c:v>103.49071880293718</c:v>
                </c:pt>
                <c:pt idx="123">
                  <c:v>102.59867838481939</c:v>
                </c:pt>
                <c:pt idx="124">
                  <c:v>101.11613401143349</c:v>
                </c:pt>
                <c:pt idx="125">
                  <c:v>100.40082151342686</c:v>
                </c:pt>
                <c:pt idx="126">
                  <c:v>99.605737721981725</c:v>
                </c:pt>
                <c:pt idx="127">
                  <c:v>97.324989154904983</c:v>
                </c:pt>
                <c:pt idx="128">
                  <c:v>94.523320169878446</c:v>
                </c:pt>
                <c:pt idx="129">
                  <c:v>93.72549129010136</c:v>
                </c:pt>
                <c:pt idx="130">
                  <c:v>94.344165126642295</c:v>
                </c:pt>
                <c:pt idx="131">
                  <c:v>95.390185541122634</c:v>
                </c:pt>
                <c:pt idx="132">
                  <c:v>91.479900625126561</c:v>
                </c:pt>
                <c:pt idx="133">
                  <c:v>96.354620510765258</c:v>
                </c:pt>
                <c:pt idx="134">
                  <c:v>96.601540202469394</c:v>
                </c:pt>
                <c:pt idx="135">
                  <c:v>96.238779765553417</c:v>
                </c:pt>
                <c:pt idx="136">
                  <c:v>96.08643053386163</c:v>
                </c:pt>
                <c:pt idx="137">
                  <c:v>98.147377333777143</c:v>
                </c:pt>
                <c:pt idx="138">
                  <c:v>100.62997289016884</c:v>
                </c:pt>
                <c:pt idx="139">
                  <c:v>96.155976241381708</c:v>
                </c:pt>
                <c:pt idx="140">
                  <c:v>94.433234168421123</c:v>
                </c:pt>
                <c:pt idx="141">
                  <c:v>95.088052402522067</c:v>
                </c:pt>
                <c:pt idx="142">
                  <c:v>95.545511750714638</c:v>
                </c:pt>
                <c:pt idx="143">
                  <c:v>97.979147258514715</c:v>
                </c:pt>
                <c:pt idx="144">
                  <c:v>97.588282155077039</c:v>
                </c:pt>
                <c:pt idx="145">
                  <c:v>98.03475562181022</c:v>
                </c:pt>
                <c:pt idx="146">
                  <c:v>96.304479224505826</c:v>
                </c:pt>
                <c:pt idx="147">
                  <c:v>93.841429698195057</c:v>
                </c:pt>
                <c:pt idx="148">
                  <c:v>91.890994163350754</c:v>
                </c:pt>
                <c:pt idx="149">
                  <c:v>90.959431442092821</c:v>
                </c:pt>
                <c:pt idx="150">
                  <c:v>88.704467125864653</c:v>
                </c:pt>
                <c:pt idx="151">
                  <c:v>89.757774013181063</c:v>
                </c:pt>
                <c:pt idx="152">
                  <c:v>89.629625578710119</c:v>
                </c:pt>
                <c:pt idx="153">
                  <c:v>90.403484999056289</c:v>
                </c:pt>
                <c:pt idx="154">
                  <c:v>90.052491374608124</c:v>
                </c:pt>
                <c:pt idx="155">
                  <c:v>87.9780363791768</c:v>
                </c:pt>
                <c:pt idx="156">
                  <c:v>86.143412667846306</c:v>
                </c:pt>
                <c:pt idx="157">
                  <c:v>85.212118761788105</c:v>
                </c:pt>
                <c:pt idx="158">
                  <c:v>82.827241996601217</c:v>
                </c:pt>
                <c:pt idx="159">
                  <c:v>82.044788119551015</c:v>
                </c:pt>
                <c:pt idx="160">
                  <c:v>78.101953040087224</c:v>
                </c:pt>
                <c:pt idx="161">
                  <c:v>78.626553388453786</c:v>
                </c:pt>
                <c:pt idx="162">
                  <c:v>79.966043745425182</c:v>
                </c:pt>
                <c:pt idx="163">
                  <c:v>80.755571006468244</c:v>
                </c:pt>
                <c:pt idx="164">
                  <c:v>80.486845325480672</c:v>
                </c:pt>
                <c:pt idx="165">
                  <c:v>78.371120476128468</c:v>
                </c:pt>
                <c:pt idx="166">
                  <c:v>78.110020869882931</c:v>
                </c:pt>
                <c:pt idx="167">
                  <c:v>77.855245125867029</c:v>
                </c:pt>
                <c:pt idx="168">
                  <c:v>76.80349994990749</c:v>
                </c:pt>
                <c:pt idx="169">
                  <c:v>79.056139922701078</c:v>
                </c:pt>
                <c:pt idx="170">
                  <c:v>77.256605294773735</c:v>
                </c:pt>
                <c:pt idx="171">
                  <c:v>77.819096381162041</c:v>
                </c:pt>
                <c:pt idx="172">
                  <c:v>81.893017973587916</c:v>
                </c:pt>
                <c:pt idx="173">
                  <c:v>82.042493000109815</c:v>
                </c:pt>
                <c:pt idx="174">
                  <c:v>86.1793717796116</c:v>
                </c:pt>
                <c:pt idx="175">
                  <c:v>89.735441373186703</c:v>
                </c:pt>
                <c:pt idx="176">
                  <c:v>89.95100922939335</c:v>
                </c:pt>
                <c:pt idx="177">
                  <c:v>88.211819148528647</c:v>
                </c:pt>
                <c:pt idx="178">
                  <c:v>87.574693827162648</c:v>
                </c:pt>
                <c:pt idx="179">
                  <c:v>85.919493415866128</c:v>
                </c:pt>
                <c:pt idx="180">
                  <c:v>86.712539394788024</c:v>
                </c:pt>
                <c:pt idx="181">
                  <c:v>87.837263232447754</c:v>
                </c:pt>
                <c:pt idx="182">
                  <c:v>88.446889710644101</c:v>
                </c:pt>
                <c:pt idx="183">
                  <c:v>87.11481692936178</c:v>
                </c:pt>
                <c:pt idx="184">
                  <c:v>87.632324664266875</c:v>
                </c:pt>
                <c:pt idx="185">
                  <c:v>90.418573604378494</c:v>
                </c:pt>
                <c:pt idx="186">
                  <c:v>91.393824234088711</c:v>
                </c:pt>
                <c:pt idx="187">
                  <c:v>86.688805666763045</c:v>
                </c:pt>
                <c:pt idx="188">
                  <c:v>84.943501905987233</c:v>
                </c:pt>
                <c:pt idx="189">
                  <c:v>85.120392692176878</c:v>
                </c:pt>
                <c:pt idx="190">
                  <c:v>87.008885145385577</c:v>
                </c:pt>
                <c:pt idx="191">
                  <c:v>86.416221221312952</c:v>
                </c:pt>
                <c:pt idx="192">
                  <c:v>86.314002162645068</c:v>
                </c:pt>
                <c:pt idx="193">
                  <c:v>87.612459481293726</c:v>
                </c:pt>
                <c:pt idx="194">
                  <c:v>88.830224294043234</c:v>
                </c:pt>
                <c:pt idx="195">
                  <c:v>86.604711959069732</c:v>
                </c:pt>
                <c:pt idx="196">
                  <c:v>85.818059158381189</c:v>
                </c:pt>
                <c:pt idx="197">
                  <c:v>86.195923225711752</c:v>
                </c:pt>
                <c:pt idx="198">
                  <c:v>86.7308933363026</c:v>
                </c:pt>
                <c:pt idx="199">
                  <c:v>86.978745835108057</c:v>
                </c:pt>
                <c:pt idx="200">
                  <c:v>87.224460852491191</c:v>
                </c:pt>
                <c:pt idx="201">
                  <c:v>88.1762212388237</c:v>
                </c:pt>
                <c:pt idx="202">
                  <c:v>88.868240196773129</c:v>
                </c:pt>
                <c:pt idx="203">
                  <c:v>89.951530731865589</c:v>
                </c:pt>
                <c:pt idx="204">
                  <c:v>90.06017943611208</c:v>
                </c:pt>
                <c:pt idx="205">
                  <c:v>91.414260145908642</c:v>
                </c:pt>
                <c:pt idx="206">
                  <c:v>91.155648730103721</c:v>
                </c:pt>
                <c:pt idx="207">
                  <c:v>91.161988287585999</c:v>
                </c:pt>
                <c:pt idx="208">
                  <c:v>91.995455800268871</c:v>
                </c:pt>
                <c:pt idx="209">
                  <c:v>95.067566183957979</c:v>
                </c:pt>
                <c:pt idx="210">
                  <c:v>93.225472739974776</c:v>
                </c:pt>
                <c:pt idx="211">
                  <c:v>88.6007532363286</c:v>
                </c:pt>
                <c:pt idx="212">
                  <c:v>86.80584262127914</c:v>
                </c:pt>
                <c:pt idx="213">
                  <c:v>87.01559040594077</c:v>
                </c:pt>
                <c:pt idx="214">
                  <c:v>87.366421524574008</c:v>
                </c:pt>
                <c:pt idx="215">
                  <c:v>87.508246526282903</c:v>
                </c:pt>
                <c:pt idx="216">
                  <c:v>88.466011028651792</c:v>
                </c:pt>
                <c:pt idx="217">
                  <c:v>89.481918430043805</c:v>
                </c:pt>
                <c:pt idx="218">
                  <c:v>88.763852500167573</c:v>
                </c:pt>
                <c:pt idx="219">
                  <c:v>88.172194307207292</c:v>
                </c:pt>
                <c:pt idx="220">
                  <c:v>91.346412212996924</c:v>
                </c:pt>
                <c:pt idx="221">
                  <c:v>95.470770214813356</c:v>
                </c:pt>
                <c:pt idx="222">
                  <c:v>94.180316854601273</c:v>
                </c:pt>
                <c:pt idx="223">
                  <c:v>98.121991821409708</c:v>
                </c:pt>
                <c:pt idx="224">
                  <c:v>100.11692996177661</c:v>
                </c:pt>
                <c:pt idx="225">
                  <c:v>95.277666536282396</c:v>
                </c:pt>
                <c:pt idx="226">
                  <c:v>94.906217347129626</c:v>
                </c:pt>
                <c:pt idx="227">
                  <c:v>91.694256427397889</c:v>
                </c:pt>
                <c:pt idx="228">
                  <c:v>93.136184450424054</c:v>
                </c:pt>
                <c:pt idx="229">
                  <c:v>96.068815242506631</c:v>
                </c:pt>
                <c:pt idx="230">
                  <c:v>93.056988124597751</c:v>
                </c:pt>
                <c:pt idx="231">
                  <c:v>86.355856884664931</c:v>
                </c:pt>
                <c:pt idx="232">
                  <c:v>81.719860315093996</c:v>
                </c:pt>
                <c:pt idx="233">
                  <c:v>85.313804493612338</c:v>
                </c:pt>
                <c:pt idx="234">
                  <c:v>86.767320012422829</c:v>
                </c:pt>
                <c:pt idx="235">
                  <c:v>89.27615132395411</c:v>
                </c:pt>
                <c:pt idx="236">
                  <c:v>94.900942270127331</c:v>
                </c:pt>
                <c:pt idx="237">
                  <c:v>98.365240175445976</c:v>
                </c:pt>
                <c:pt idx="238">
                  <c:v>100</c:v>
                </c:pt>
                <c:pt idx="239">
                  <c:v>100.67478230574976</c:v>
                </c:pt>
                <c:pt idx="240">
                  <c:v>100.50747122781003</c:v>
                </c:pt>
                <c:pt idx="241">
                  <c:v>100.26857981488044</c:v>
                </c:pt>
                <c:pt idx="242">
                  <c:v>97.044756838844066</c:v>
                </c:pt>
                <c:pt idx="243">
                  <c:v>98.511049463311849</c:v>
                </c:pt>
                <c:pt idx="244">
                  <c:v>98.18291361969348</c:v>
                </c:pt>
                <c:pt idx="245">
                  <c:v>97.038635943075974</c:v>
                </c:pt>
                <c:pt idx="246">
                  <c:v>96.385776766764678</c:v>
                </c:pt>
                <c:pt idx="247">
                  <c:v>97.767875538277963</c:v>
                </c:pt>
                <c:pt idx="248">
                  <c:v>97.381126198252716</c:v>
                </c:pt>
                <c:pt idx="249">
                  <c:v>95.033196763410828</c:v>
                </c:pt>
              </c:numCache>
            </c:numRef>
          </c:val>
        </c:ser>
        <c:ser>
          <c:idx val="1"/>
          <c:order val="1"/>
          <c:tx>
            <c:strRef>
              <c:f>Data!$C$22</c:f>
              <c:strCache>
                <c:ptCount val="1"/>
                <c:pt idx="0">
                  <c:v>Malawi              </c:v>
                </c:pt>
              </c:strCache>
            </c:strRef>
          </c:tx>
          <c:spPr>
            <a:ln w="1270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val>
            <c:numRef>
              <c:f>Data!$DW$22:$MS$22</c:f>
              <c:numCache>
                <c:formatCode>0.0</c:formatCode>
                <c:ptCount val="231"/>
                <c:pt idx="0">
                  <c:v>191.15844715875753</c:v>
                </c:pt>
                <c:pt idx="1">
                  <c:v>195.18644818412596</c:v>
                </c:pt>
                <c:pt idx="2">
                  <c:v>196.33915907350456</c:v>
                </c:pt>
                <c:pt idx="3">
                  <c:v>178.10460151748168</c:v>
                </c:pt>
                <c:pt idx="4">
                  <c:v>178.86197860262132</c:v>
                </c:pt>
                <c:pt idx="5">
                  <c:v>182.48675824695536</c:v>
                </c:pt>
                <c:pt idx="6">
                  <c:v>185.6131082876644</c:v>
                </c:pt>
                <c:pt idx="7">
                  <c:v>186.03527749234101</c:v>
                </c:pt>
                <c:pt idx="8">
                  <c:v>189.99342919137317</c:v>
                </c:pt>
                <c:pt idx="9">
                  <c:v>188.70205289947938</c:v>
                </c:pt>
                <c:pt idx="10">
                  <c:v>189.73433886664537</c:v>
                </c:pt>
                <c:pt idx="11">
                  <c:v>192.66893732726956</c:v>
                </c:pt>
                <c:pt idx="12">
                  <c:v>196.86873446338885</c:v>
                </c:pt>
                <c:pt idx="13">
                  <c:v>194.28261082478079</c:v>
                </c:pt>
                <c:pt idx="14">
                  <c:v>193.39770731944034</c:v>
                </c:pt>
                <c:pt idx="15">
                  <c:v>197.5562602589122</c:v>
                </c:pt>
                <c:pt idx="16">
                  <c:v>198.41687034823784</c:v>
                </c:pt>
                <c:pt idx="17">
                  <c:v>202.09874613091387</c:v>
                </c:pt>
                <c:pt idx="18">
                  <c:v>200.68985402450562</c:v>
                </c:pt>
                <c:pt idx="19">
                  <c:v>201.11768585549811</c:v>
                </c:pt>
                <c:pt idx="20">
                  <c:v>195.72665710025501</c:v>
                </c:pt>
                <c:pt idx="21">
                  <c:v>206.74486741772861</c:v>
                </c:pt>
                <c:pt idx="22">
                  <c:v>203.35912619297414</c:v>
                </c:pt>
                <c:pt idx="23">
                  <c:v>204.8684651891142</c:v>
                </c:pt>
                <c:pt idx="24">
                  <c:v>207.46408009776025</c:v>
                </c:pt>
                <c:pt idx="25">
                  <c:v>211.36418301580545</c:v>
                </c:pt>
                <c:pt idx="26">
                  <c:v>209.72104717124574</c:v>
                </c:pt>
                <c:pt idx="27">
                  <c:v>185.41244558046023</c:v>
                </c:pt>
                <c:pt idx="28">
                  <c:v>192.82044081270715</c:v>
                </c:pt>
                <c:pt idx="29">
                  <c:v>168.77012177340603</c:v>
                </c:pt>
                <c:pt idx="30">
                  <c:v>159.87779032892152</c:v>
                </c:pt>
                <c:pt idx="31">
                  <c:v>166.97145212464892</c:v>
                </c:pt>
                <c:pt idx="32">
                  <c:v>174.26161565993132</c:v>
                </c:pt>
                <c:pt idx="33">
                  <c:v>173.25746500410381</c:v>
                </c:pt>
                <c:pt idx="34">
                  <c:v>174.59394449446563</c:v>
                </c:pt>
                <c:pt idx="35">
                  <c:v>176.16094102164433</c:v>
                </c:pt>
                <c:pt idx="36">
                  <c:v>175.73749451673282</c:v>
                </c:pt>
                <c:pt idx="37">
                  <c:v>176.0167758154727</c:v>
                </c:pt>
                <c:pt idx="38">
                  <c:v>177.01573251107138</c:v>
                </c:pt>
                <c:pt idx="39">
                  <c:v>187.27475828441948</c:v>
                </c:pt>
                <c:pt idx="40">
                  <c:v>179.24205949276489</c:v>
                </c:pt>
                <c:pt idx="41">
                  <c:v>183.54993201438708</c:v>
                </c:pt>
                <c:pt idx="42">
                  <c:v>180.36491228449447</c:v>
                </c:pt>
                <c:pt idx="43">
                  <c:v>190.35394444535481</c:v>
                </c:pt>
                <c:pt idx="44">
                  <c:v>197.47319717251338</c:v>
                </c:pt>
                <c:pt idx="45">
                  <c:v>195.7128805939623</c:v>
                </c:pt>
                <c:pt idx="46">
                  <c:v>199.97642823920813</c:v>
                </c:pt>
                <c:pt idx="47">
                  <c:v>202.14221020389607</c:v>
                </c:pt>
                <c:pt idx="48">
                  <c:v>206.2015894039483</c:v>
                </c:pt>
                <c:pt idx="49">
                  <c:v>160.0500140759238</c:v>
                </c:pt>
                <c:pt idx="50">
                  <c:v>141.58334128277176</c:v>
                </c:pt>
                <c:pt idx="51">
                  <c:v>146.7825010268796</c:v>
                </c:pt>
                <c:pt idx="52">
                  <c:v>140.67764493290153</c:v>
                </c:pt>
                <c:pt idx="53">
                  <c:v>135.69364023874832</c:v>
                </c:pt>
                <c:pt idx="54">
                  <c:v>131.60185067086522</c:v>
                </c:pt>
                <c:pt idx="55">
                  <c:v>139.55285424264682</c:v>
                </c:pt>
                <c:pt idx="56">
                  <c:v>128.84505061946322</c:v>
                </c:pt>
                <c:pt idx="57">
                  <c:v>94.835614683064009</c:v>
                </c:pt>
                <c:pt idx="58">
                  <c:v>81.65805193632572</c:v>
                </c:pt>
                <c:pt idx="59">
                  <c:v>88.41809580783945</c:v>
                </c:pt>
                <c:pt idx="60">
                  <c:v>93.304530541110026</c:v>
                </c:pt>
                <c:pt idx="61">
                  <c:v>96.156424175988619</c:v>
                </c:pt>
                <c:pt idx="62">
                  <c:v>96.934425996594911</c:v>
                </c:pt>
                <c:pt idx="63">
                  <c:v>98.82087419865303</c:v>
                </c:pt>
                <c:pt idx="64">
                  <c:v>103.86397281111933</c:v>
                </c:pt>
                <c:pt idx="65">
                  <c:v>108.5375362575256</c:v>
                </c:pt>
                <c:pt idx="66">
                  <c:v>114.3640392080076</c:v>
                </c:pt>
                <c:pt idx="67">
                  <c:v>124.06839118322515</c:v>
                </c:pt>
                <c:pt idx="68">
                  <c:v>131.69576016990305</c:v>
                </c:pt>
                <c:pt idx="69">
                  <c:v>137.58475536868673</c:v>
                </c:pt>
                <c:pt idx="70">
                  <c:v>143.09745093154291</c:v>
                </c:pt>
                <c:pt idx="71">
                  <c:v>148.99827857364033</c:v>
                </c:pt>
                <c:pt idx="72">
                  <c:v>152.99006069621103</c:v>
                </c:pt>
                <c:pt idx="73">
                  <c:v>156.48526827046604</c:v>
                </c:pt>
                <c:pt idx="74">
                  <c:v>160.13541315845376</c:v>
                </c:pt>
                <c:pt idx="75">
                  <c:v>167.95820926415377</c:v>
                </c:pt>
                <c:pt idx="76">
                  <c:v>174.05204952146468</c:v>
                </c:pt>
                <c:pt idx="77">
                  <c:v>176.9735069243487</c:v>
                </c:pt>
                <c:pt idx="78">
                  <c:v>181.91199047412931</c:v>
                </c:pt>
                <c:pt idx="79">
                  <c:v>173.03640718477811</c:v>
                </c:pt>
                <c:pt idx="80">
                  <c:v>167.97763954014624</c:v>
                </c:pt>
                <c:pt idx="81">
                  <c:v>168.06093930964363</c:v>
                </c:pt>
                <c:pt idx="82">
                  <c:v>168.04097102158067</c:v>
                </c:pt>
                <c:pt idx="83">
                  <c:v>169.9464904723867</c:v>
                </c:pt>
                <c:pt idx="84">
                  <c:v>171.74127384273078</c:v>
                </c:pt>
                <c:pt idx="85">
                  <c:v>174.09392141829329</c:v>
                </c:pt>
                <c:pt idx="86">
                  <c:v>176.31867914185622</c:v>
                </c:pt>
                <c:pt idx="87">
                  <c:v>179.93657588190649</c:v>
                </c:pt>
                <c:pt idx="88">
                  <c:v>182.72772897367628</c:v>
                </c:pt>
                <c:pt idx="89">
                  <c:v>186.65186361208407</c:v>
                </c:pt>
                <c:pt idx="90">
                  <c:v>189.28736885130473</c:v>
                </c:pt>
                <c:pt idx="91">
                  <c:v>173.33136610358758</c:v>
                </c:pt>
                <c:pt idx="92">
                  <c:v>169.1261623733196</c:v>
                </c:pt>
                <c:pt idx="93">
                  <c:v>168.29348598645237</c:v>
                </c:pt>
                <c:pt idx="94">
                  <c:v>168.81283594178871</c:v>
                </c:pt>
                <c:pt idx="95">
                  <c:v>158.41645440258887</c:v>
                </c:pt>
                <c:pt idx="96">
                  <c:v>150.64222423207275</c:v>
                </c:pt>
                <c:pt idx="97">
                  <c:v>145.3563227436002</c:v>
                </c:pt>
                <c:pt idx="98">
                  <c:v>136.03821920036469</c:v>
                </c:pt>
                <c:pt idx="99">
                  <c:v>136.5131962210877</c:v>
                </c:pt>
                <c:pt idx="100">
                  <c:v>135.64579476849764</c:v>
                </c:pt>
                <c:pt idx="101">
                  <c:v>142.46844074757362</c:v>
                </c:pt>
                <c:pt idx="102">
                  <c:v>151.46848082709218</c:v>
                </c:pt>
                <c:pt idx="103">
                  <c:v>132.73610755814946</c:v>
                </c:pt>
                <c:pt idx="104">
                  <c:v>111.16176145467726</c:v>
                </c:pt>
                <c:pt idx="105">
                  <c:v>105.01840570122863</c:v>
                </c:pt>
                <c:pt idx="106">
                  <c:v>104.91715171647189</c:v>
                </c:pt>
                <c:pt idx="107">
                  <c:v>107.97009180606365</c:v>
                </c:pt>
                <c:pt idx="108">
                  <c:v>115.52727987438243</c:v>
                </c:pt>
                <c:pt idx="109">
                  <c:v>119.20920394709491</c:v>
                </c:pt>
                <c:pt idx="110">
                  <c:v>125.17856690183574</c:v>
                </c:pt>
                <c:pt idx="111">
                  <c:v>126.88863696148775</c:v>
                </c:pt>
                <c:pt idx="112">
                  <c:v>130.78084893165024</c:v>
                </c:pt>
                <c:pt idx="113">
                  <c:v>136.34609656992905</c:v>
                </c:pt>
                <c:pt idx="114">
                  <c:v>137.70934150841535</c:v>
                </c:pt>
                <c:pt idx="115">
                  <c:v>131.01645420233848</c:v>
                </c:pt>
                <c:pt idx="116">
                  <c:v>137.28473906416835</c:v>
                </c:pt>
                <c:pt idx="117">
                  <c:v>137.6928532279054</c:v>
                </c:pt>
                <c:pt idx="118">
                  <c:v>143.84018607860233</c:v>
                </c:pt>
                <c:pt idx="119">
                  <c:v>137.4994147032038</c:v>
                </c:pt>
                <c:pt idx="120">
                  <c:v>143.25726306677672</c:v>
                </c:pt>
                <c:pt idx="121">
                  <c:v>148.3385946586323</c:v>
                </c:pt>
                <c:pt idx="122">
                  <c:v>152.80257620590424</c:v>
                </c:pt>
                <c:pt idx="123">
                  <c:v>152.94565880820551</c:v>
                </c:pt>
                <c:pt idx="124">
                  <c:v>160.4766360493355</c:v>
                </c:pt>
                <c:pt idx="125">
                  <c:v>137.42423409406229</c:v>
                </c:pt>
                <c:pt idx="126">
                  <c:v>134.63078452889059</c:v>
                </c:pt>
                <c:pt idx="127">
                  <c:v>130.30060199905952</c:v>
                </c:pt>
                <c:pt idx="128">
                  <c:v>124.25920415112286</c:v>
                </c:pt>
                <c:pt idx="129">
                  <c:v>113.72527166810519</c:v>
                </c:pt>
                <c:pt idx="130">
                  <c:v>117.04696270039332</c:v>
                </c:pt>
                <c:pt idx="131">
                  <c:v>116.99528815617334</c:v>
                </c:pt>
                <c:pt idx="132">
                  <c:v>114.68683630700806</c:v>
                </c:pt>
                <c:pt idx="133">
                  <c:v>116.29400578672133</c:v>
                </c:pt>
                <c:pt idx="134">
                  <c:v>118.71143150466889</c:v>
                </c:pt>
                <c:pt idx="135">
                  <c:v>124.12747896973035</c:v>
                </c:pt>
                <c:pt idx="136">
                  <c:v>129.38616978249942</c:v>
                </c:pt>
                <c:pt idx="137">
                  <c:v>135.69559366975369</c:v>
                </c:pt>
                <c:pt idx="138">
                  <c:v>145.28094021631125</c:v>
                </c:pt>
                <c:pt idx="139">
                  <c:v>155.00467305319685</c:v>
                </c:pt>
                <c:pt idx="140">
                  <c:v>173.5236567018755</c:v>
                </c:pt>
                <c:pt idx="141">
                  <c:v>180.45727451737005</c:v>
                </c:pt>
                <c:pt idx="142">
                  <c:v>177.71339226228514</c:v>
                </c:pt>
                <c:pt idx="143">
                  <c:v>183.04998086582353</c:v>
                </c:pt>
                <c:pt idx="144">
                  <c:v>182.988602091828</c:v>
                </c:pt>
                <c:pt idx="145">
                  <c:v>177.79898817568613</c:v>
                </c:pt>
                <c:pt idx="146">
                  <c:v>170.62629330180167</c:v>
                </c:pt>
                <c:pt idx="147">
                  <c:v>163.84395416866161</c:v>
                </c:pt>
                <c:pt idx="148">
                  <c:v>158.56481749001242</c:v>
                </c:pt>
                <c:pt idx="149">
                  <c:v>158.13512725212118</c:v>
                </c:pt>
                <c:pt idx="150">
                  <c:v>156.17490571561879</c:v>
                </c:pt>
                <c:pt idx="151">
                  <c:v>161.21502792489457</c:v>
                </c:pt>
                <c:pt idx="152">
                  <c:v>158.90406896564915</c:v>
                </c:pt>
                <c:pt idx="153">
                  <c:v>151.58610119305973</c:v>
                </c:pt>
                <c:pt idx="154">
                  <c:v>145.00747023113797</c:v>
                </c:pt>
                <c:pt idx="155">
                  <c:v>132.09821429246631</c:v>
                </c:pt>
                <c:pt idx="156">
                  <c:v>126.91497733420508</c:v>
                </c:pt>
                <c:pt idx="157">
                  <c:v>121.79512788979552</c:v>
                </c:pt>
                <c:pt idx="158">
                  <c:v>119.69853589801951</c:v>
                </c:pt>
                <c:pt idx="159">
                  <c:v>118.57542487134411</c:v>
                </c:pt>
                <c:pt idx="160">
                  <c:v>115.30309963354735</c:v>
                </c:pt>
                <c:pt idx="161">
                  <c:v>118.03054720489428</c:v>
                </c:pt>
                <c:pt idx="162">
                  <c:v>118.62005366492299</c:v>
                </c:pt>
                <c:pt idx="163">
                  <c:v>105.56748183973612</c:v>
                </c:pt>
                <c:pt idx="164">
                  <c:v>102.05788516000599</c:v>
                </c:pt>
                <c:pt idx="165">
                  <c:v>97.529687797853342</c:v>
                </c:pt>
                <c:pt idx="166">
                  <c:v>97.172758253179865</c:v>
                </c:pt>
                <c:pt idx="167">
                  <c:v>95.821631516308116</c:v>
                </c:pt>
                <c:pt idx="168">
                  <c:v>96.107448517049278</c:v>
                </c:pt>
                <c:pt idx="169">
                  <c:v>95.493428877994447</c:v>
                </c:pt>
                <c:pt idx="170">
                  <c:v>96.390340327241361</c:v>
                </c:pt>
                <c:pt idx="171">
                  <c:v>97.346082404535906</c:v>
                </c:pt>
                <c:pt idx="172">
                  <c:v>99.960631804253296</c:v>
                </c:pt>
                <c:pt idx="173">
                  <c:v>96.95777738439179</c:v>
                </c:pt>
                <c:pt idx="174">
                  <c:v>97.191739423034278</c:v>
                </c:pt>
                <c:pt idx="175">
                  <c:v>101.64516018555094</c:v>
                </c:pt>
                <c:pt idx="176">
                  <c:v>101.69402946143174</c:v>
                </c:pt>
                <c:pt idx="177">
                  <c:v>99.223863491552621</c:v>
                </c:pt>
                <c:pt idx="178">
                  <c:v>96.541602557436534</c:v>
                </c:pt>
                <c:pt idx="179">
                  <c:v>95.402317862085624</c:v>
                </c:pt>
                <c:pt idx="180">
                  <c:v>98.852524137009368</c:v>
                </c:pt>
                <c:pt idx="181">
                  <c:v>98.913922482874341</c:v>
                </c:pt>
                <c:pt idx="182">
                  <c:v>100.76096963033221</c:v>
                </c:pt>
                <c:pt idx="183">
                  <c:v>97.484993250051716</c:v>
                </c:pt>
                <c:pt idx="184">
                  <c:v>96.55874902643717</c:v>
                </c:pt>
                <c:pt idx="185">
                  <c:v>97.369906204232535</c:v>
                </c:pt>
                <c:pt idx="186">
                  <c:v>95.551605174621784</c:v>
                </c:pt>
                <c:pt idx="187">
                  <c:v>93.884411974554595</c:v>
                </c:pt>
                <c:pt idx="188">
                  <c:v>97.768046998395846</c:v>
                </c:pt>
                <c:pt idx="189">
                  <c:v>101.32995622947769</c:v>
                </c:pt>
                <c:pt idx="190">
                  <c:v>103.4062812190493</c:v>
                </c:pt>
                <c:pt idx="191">
                  <c:v>102.32477121692838</c:v>
                </c:pt>
                <c:pt idx="192">
                  <c:v>100.25511968265988</c:v>
                </c:pt>
                <c:pt idx="193">
                  <c:v>96.304934790594189</c:v>
                </c:pt>
                <c:pt idx="194">
                  <c:v>96.035665763897697</c:v>
                </c:pt>
                <c:pt idx="195">
                  <c:v>92.206662110604427</c:v>
                </c:pt>
                <c:pt idx="196">
                  <c:v>91.598488845811289</c:v>
                </c:pt>
                <c:pt idx="197">
                  <c:v>95.195630335217345</c:v>
                </c:pt>
                <c:pt idx="198">
                  <c:v>95.278811640834689</c:v>
                </c:pt>
                <c:pt idx="199">
                  <c:v>95.090080106023748</c:v>
                </c:pt>
                <c:pt idx="200">
                  <c:v>98.180365847845835</c:v>
                </c:pt>
                <c:pt idx="201">
                  <c:v>99.655504636286793</c:v>
                </c:pt>
                <c:pt idx="202">
                  <c:v>97.729320635609525</c:v>
                </c:pt>
                <c:pt idx="203">
                  <c:v>95.654048616141296</c:v>
                </c:pt>
                <c:pt idx="204">
                  <c:v>96.447795049117644</c:v>
                </c:pt>
                <c:pt idx="205">
                  <c:v>96.612080660567429</c:v>
                </c:pt>
                <c:pt idx="206">
                  <c:v>96.740045560357544</c:v>
                </c:pt>
                <c:pt idx="207">
                  <c:v>94.756642335657318</c:v>
                </c:pt>
                <c:pt idx="208">
                  <c:v>93.969682676540756</c:v>
                </c:pt>
                <c:pt idx="209">
                  <c:v>94.608871174517546</c:v>
                </c:pt>
                <c:pt idx="210">
                  <c:v>93.360157872859133</c:v>
                </c:pt>
                <c:pt idx="211">
                  <c:v>94.246143149941688</c:v>
                </c:pt>
                <c:pt idx="212">
                  <c:v>93.867850510325141</c:v>
                </c:pt>
                <c:pt idx="213">
                  <c:v>91.485673445217515</c:v>
                </c:pt>
                <c:pt idx="214">
                  <c:v>90.097723173701567</c:v>
                </c:pt>
                <c:pt idx="215">
                  <c:v>90.524484589657362</c:v>
                </c:pt>
                <c:pt idx="216">
                  <c:v>90.649215324149139</c:v>
                </c:pt>
                <c:pt idx="217">
                  <c:v>92.937797412857535</c:v>
                </c:pt>
                <c:pt idx="218">
                  <c:v>92.387607368521117</c:v>
                </c:pt>
                <c:pt idx="219">
                  <c:v>91.622050882653923</c:v>
                </c:pt>
                <c:pt idx="220">
                  <c:v>91.48669086952404</c:v>
                </c:pt>
                <c:pt idx="221">
                  <c:v>92.506656377108783</c:v>
                </c:pt>
                <c:pt idx="222">
                  <c:v>91.224661030140254</c:v>
                </c:pt>
                <c:pt idx="223">
                  <c:v>93.334335604903615</c:v>
                </c:pt>
                <c:pt idx="224">
                  <c:v>97.362393669627366</c:v>
                </c:pt>
                <c:pt idx="225">
                  <c:v>107.08531611508508</c:v>
                </c:pt>
                <c:pt idx="226">
                  <c:v>111.45223387663212</c:v>
                </c:pt>
                <c:pt idx="227">
                  <c:v>110.58044971176153</c:v>
                </c:pt>
                <c:pt idx="228">
                  <c:v>111.96202798546371</c:v>
                </c:pt>
                <c:pt idx="229">
                  <c:v>113.91341461144826</c:v>
                </c:pt>
                <c:pt idx="230">
                  <c:v>116.09193573209868</c:v>
                </c:pt>
              </c:numCache>
            </c:numRef>
          </c:val>
        </c:ser>
        <c:marker val="1"/>
        <c:axId val="460123136"/>
        <c:axId val="460993664"/>
      </c:lineChart>
      <c:catAx>
        <c:axId val="460123136"/>
        <c:scaling>
          <c:orientation val="minMax"/>
        </c:scaling>
        <c:axPos val="b"/>
        <c:numFmt formatCode="0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993664"/>
        <c:crosses val="autoZero"/>
        <c:lblAlgn val="ctr"/>
        <c:lblOffset val="100"/>
        <c:tickLblSkip val="36"/>
        <c:tickMarkSkip val="36"/>
      </c:catAx>
      <c:valAx>
        <c:axId val="460993664"/>
        <c:scaling>
          <c:orientation val="minMax"/>
          <c:max val="230"/>
          <c:min val="30"/>
        </c:scaling>
        <c:axPos val="l"/>
        <c:numFmt formatCode="General" sourceLinked="0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123136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41962361087842742"/>
          <c:y val="4.336734693877551E-2"/>
          <c:w val="0.40780290761527316"/>
          <c:h val="0.1428571428571435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75223969497899"/>
          <c:y val="4.0816326530612436E-2"/>
          <c:w val="0.85106677702091948"/>
          <c:h val="0.86989795918367618"/>
        </c:manualLayout>
      </c:layout>
      <c:lineChart>
        <c:grouping val="standard"/>
        <c:ser>
          <c:idx val="0"/>
          <c:order val="0"/>
          <c:tx>
            <c:strRef>
              <c:f>Data!$C$21</c:f>
              <c:strCache>
                <c:ptCount val="1"/>
                <c:pt idx="0">
                  <c:v>Zambia</c:v>
                </c:pt>
              </c:strCache>
            </c:strRef>
          </c:tx>
          <c:spPr>
            <a:ln w="12700">
              <a:solidFill>
                <a:schemeClr val="tx2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Data!$DW$13:$NL$13</c:f>
              <c:numCache>
                <c:formatCode>0</c:formatCode>
                <c:ptCount val="250"/>
                <c:pt idx="0">
                  <c:v>1990</c:v>
                </c:pt>
                <c:pt idx="12">
                  <c:v>1991</c:v>
                </c:pt>
                <c:pt idx="24">
                  <c:v>1992</c:v>
                </c:pt>
                <c:pt idx="36">
                  <c:v>1993</c:v>
                </c:pt>
                <c:pt idx="48">
                  <c:v>1994</c:v>
                </c:pt>
                <c:pt idx="60">
                  <c:v>1995</c:v>
                </c:pt>
                <c:pt idx="72">
                  <c:v>1996</c:v>
                </c:pt>
                <c:pt idx="84">
                  <c:v>1997</c:v>
                </c:pt>
                <c:pt idx="96">
                  <c:v>1998</c:v>
                </c:pt>
                <c:pt idx="108">
                  <c:v>1999</c:v>
                </c:pt>
                <c:pt idx="120">
                  <c:v>2000</c:v>
                </c:pt>
                <c:pt idx="132">
                  <c:v>2001</c:v>
                </c:pt>
                <c:pt idx="144">
                  <c:v>2002</c:v>
                </c:pt>
                <c:pt idx="156">
                  <c:v>2003</c:v>
                </c:pt>
                <c:pt idx="168">
                  <c:v>2004</c:v>
                </c:pt>
                <c:pt idx="180">
                  <c:v>2005</c:v>
                </c:pt>
                <c:pt idx="192">
                  <c:v>2006</c:v>
                </c:pt>
                <c:pt idx="204">
                  <c:v>2007</c:v>
                </c:pt>
                <c:pt idx="216">
                  <c:v>2008</c:v>
                </c:pt>
              </c:numCache>
            </c:numRef>
          </c:cat>
          <c:val>
            <c:numRef>
              <c:f>Data!$DW$21:$NL$21</c:f>
              <c:numCache>
                <c:formatCode>0.0</c:formatCode>
                <c:ptCount val="250"/>
                <c:pt idx="0">
                  <c:v>56.432519529898798</c:v>
                </c:pt>
                <c:pt idx="1">
                  <c:v>55.585277661307764</c:v>
                </c:pt>
                <c:pt idx="2">
                  <c:v>56.195488474572301</c:v>
                </c:pt>
                <c:pt idx="3">
                  <c:v>55.4552579206578</c:v>
                </c:pt>
                <c:pt idx="4">
                  <c:v>55.9014193936504</c:v>
                </c:pt>
                <c:pt idx="5">
                  <c:v>54.516527354494094</c:v>
                </c:pt>
                <c:pt idx="6">
                  <c:v>55.985238833738627</c:v>
                </c:pt>
                <c:pt idx="7">
                  <c:v>54.222886432363268</c:v>
                </c:pt>
                <c:pt idx="8">
                  <c:v>53.477900582654414</c:v>
                </c:pt>
                <c:pt idx="9">
                  <c:v>53.709615690241797</c:v>
                </c:pt>
                <c:pt idx="10">
                  <c:v>57.237163453627261</c:v>
                </c:pt>
                <c:pt idx="11">
                  <c:v>55.27814092617124</c:v>
                </c:pt>
                <c:pt idx="12">
                  <c:v>55.175728804621251</c:v>
                </c:pt>
                <c:pt idx="13">
                  <c:v>53.824288809638723</c:v>
                </c:pt>
                <c:pt idx="14">
                  <c:v>50.345712548712498</c:v>
                </c:pt>
                <c:pt idx="15">
                  <c:v>52.926042827696186</c:v>
                </c:pt>
                <c:pt idx="16">
                  <c:v>50.827234100258309</c:v>
                </c:pt>
                <c:pt idx="17">
                  <c:v>51.354781753646016</c:v>
                </c:pt>
                <c:pt idx="18">
                  <c:v>49.102123960744436</c:v>
                </c:pt>
                <c:pt idx="19">
                  <c:v>48.725291218391689</c:v>
                </c:pt>
                <c:pt idx="20">
                  <c:v>48.626279334763225</c:v>
                </c:pt>
                <c:pt idx="21">
                  <c:v>49.967482583059855</c:v>
                </c:pt>
                <c:pt idx="22">
                  <c:v>49.992010356773164</c:v>
                </c:pt>
                <c:pt idx="23">
                  <c:v>52.701505736759913</c:v>
                </c:pt>
                <c:pt idx="24">
                  <c:v>55.2772542019502</c:v>
                </c:pt>
                <c:pt idx="25">
                  <c:v>46.337326825519227</c:v>
                </c:pt>
                <c:pt idx="26">
                  <c:v>50.924152116780519</c:v>
                </c:pt>
                <c:pt idx="27">
                  <c:v>50.75319825487685</c:v>
                </c:pt>
                <c:pt idx="28">
                  <c:v>50.472084321970236</c:v>
                </c:pt>
                <c:pt idx="29">
                  <c:v>49.848684847721515</c:v>
                </c:pt>
                <c:pt idx="30">
                  <c:v>46.597597849277115</c:v>
                </c:pt>
                <c:pt idx="31">
                  <c:v>45.667673426066038</c:v>
                </c:pt>
                <c:pt idx="32">
                  <c:v>49.319384804539567</c:v>
                </c:pt>
                <c:pt idx="33">
                  <c:v>50.400880596386365</c:v>
                </c:pt>
                <c:pt idx="34">
                  <c:v>50.855473141680228</c:v>
                </c:pt>
                <c:pt idx="35">
                  <c:v>41.541497053596999</c:v>
                </c:pt>
                <c:pt idx="36">
                  <c:v>39.581892343418268</c:v>
                </c:pt>
                <c:pt idx="37">
                  <c:v>38.587062076593263</c:v>
                </c:pt>
                <c:pt idx="38">
                  <c:v>37.87958832158693</c:v>
                </c:pt>
                <c:pt idx="39">
                  <c:v>38.492025125761756</c:v>
                </c:pt>
                <c:pt idx="40">
                  <c:v>40.760866145501616</c:v>
                </c:pt>
                <c:pt idx="41">
                  <c:v>45.178051138261736</c:v>
                </c:pt>
                <c:pt idx="42">
                  <c:v>53.82378318105642</c:v>
                </c:pt>
                <c:pt idx="43">
                  <c:v>65.441751652989055</c:v>
                </c:pt>
                <c:pt idx="44">
                  <c:v>77.490109179045291</c:v>
                </c:pt>
                <c:pt idx="45">
                  <c:v>90.015846628715551</c:v>
                </c:pt>
                <c:pt idx="46">
                  <c:v>80.827035328688353</c:v>
                </c:pt>
                <c:pt idx="47">
                  <c:v>60.741026389056174</c:v>
                </c:pt>
                <c:pt idx="48">
                  <c:v>49.795432553928656</c:v>
                </c:pt>
                <c:pt idx="49">
                  <c:v>52.512516130318431</c:v>
                </c:pt>
                <c:pt idx="50">
                  <c:v>50.547038960306068</c:v>
                </c:pt>
                <c:pt idx="51">
                  <c:v>50.685915567950943</c:v>
                </c:pt>
                <c:pt idx="52">
                  <c:v>53.933834208616858</c:v>
                </c:pt>
                <c:pt idx="53">
                  <c:v>53.327754791600256</c:v>
                </c:pt>
                <c:pt idx="54">
                  <c:v>53.050776632499939</c:v>
                </c:pt>
                <c:pt idx="55">
                  <c:v>55.055687940211925</c:v>
                </c:pt>
                <c:pt idx="56">
                  <c:v>54.573041182737988</c:v>
                </c:pt>
                <c:pt idx="57">
                  <c:v>55.091089174308536</c:v>
                </c:pt>
                <c:pt idx="58">
                  <c:v>56.06192775041653</c:v>
                </c:pt>
                <c:pt idx="59">
                  <c:v>57.209138685339553</c:v>
                </c:pt>
                <c:pt idx="60">
                  <c:v>58.763637018032313</c:v>
                </c:pt>
                <c:pt idx="61">
                  <c:v>53.210704932268349</c:v>
                </c:pt>
                <c:pt idx="62">
                  <c:v>50.369276117464381</c:v>
                </c:pt>
                <c:pt idx="63">
                  <c:v>49.761871853685768</c:v>
                </c:pt>
                <c:pt idx="64">
                  <c:v>48.170128398096438</c:v>
                </c:pt>
                <c:pt idx="65">
                  <c:v>45.662174751130166</c:v>
                </c:pt>
                <c:pt idx="66">
                  <c:v>44.83676367224087</c:v>
                </c:pt>
                <c:pt idx="67">
                  <c:v>47.334201122052797</c:v>
                </c:pt>
                <c:pt idx="68">
                  <c:v>50.044644042609136</c:v>
                </c:pt>
                <c:pt idx="69">
                  <c:v>53.713058000102187</c:v>
                </c:pt>
                <c:pt idx="70">
                  <c:v>56.115370508605579</c:v>
                </c:pt>
                <c:pt idx="71">
                  <c:v>57.510430462391994</c:v>
                </c:pt>
                <c:pt idx="72">
                  <c:v>57.218702610319106</c:v>
                </c:pt>
                <c:pt idx="73">
                  <c:v>55.554345512604165</c:v>
                </c:pt>
                <c:pt idx="74">
                  <c:v>52.667223487340365</c:v>
                </c:pt>
                <c:pt idx="75">
                  <c:v>51.753403245323646</c:v>
                </c:pt>
                <c:pt idx="76">
                  <c:v>54.116426447862175</c:v>
                </c:pt>
                <c:pt idx="77">
                  <c:v>54.794578278377834</c:v>
                </c:pt>
                <c:pt idx="78">
                  <c:v>53.928050701671516</c:v>
                </c:pt>
                <c:pt idx="79">
                  <c:v>56.522561876577612</c:v>
                </c:pt>
                <c:pt idx="80">
                  <c:v>57.512944827600066</c:v>
                </c:pt>
                <c:pt idx="81">
                  <c:v>58.296324745170772</c:v>
                </c:pt>
                <c:pt idx="82">
                  <c:v>59.358316473222729</c:v>
                </c:pt>
                <c:pt idx="83">
                  <c:v>60.644301977427787</c:v>
                </c:pt>
                <c:pt idx="84">
                  <c:v>61.451268400325802</c:v>
                </c:pt>
                <c:pt idx="85">
                  <c:v>63.36476420431223</c:v>
                </c:pt>
                <c:pt idx="86">
                  <c:v>62.831168310162468</c:v>
                </c:pt>
                <c:pt idx="87">
                  <c:v>62.518151910656641</c:v>
                </c:pt>
                <c:pt idx="88">
                  <c:v>62.47042070579004</c:v>
                </c:pt>
                <c:pt idx="89">
                  <c:v>63.847141606814297</c:v>
                </c:pt>
                <c:pt idx="90">
                  <c:v>63.931322598848695</c:v>
                </c:pt>
                <c:pt idx="91">
                  <c:v>66.463912009051356</c:v>
                </c:pt>
                <c:pt idx="92">
                  <c:v>67.341898612676815</c:v>
                </c:pt>
                <c:pt idx="93">
                  <c:v>67.255453413923078</c:v>
                </c:pt>
                <c:pt idx="94">
                  <c:v>68.204102988344033</c:v>
                </c:pt>
                <c:pt idx="95">
                  <c:v>68.124784891472444</c:v>
                </c:pt>
                <c:pt idx="96">
                  <c:v>66.943689295819425</c:v>
                </c:pt>
                <c:pt idx="97">
                  <c:v>63.581100944132928</c:v>
                </c:pt>
                <c:pt idx="98">
                  <c:v>61.306535568748046</c:v>
                </c:pt>
                <c:pt idx="99">
                  <c:v>59.181710406269104</c:v>
                </c:pt>
                <c:pt idx="100">
                  <c:v>58.770953875911161</c:v>
                </c:pt>
                <c:pt idx="101">
                  <c:v>58.945445405368943</c:v>
                </c:pt>
                <c:pt idx="102">
                  <c:v>61.790004911840491</c:v>
                </c:pt>
                <c:pt idx="103">
                  <c:v>63.311682480022547</c:v>
                </c:pt>
                <c:pt idx="104">
                  <c:v>61.502936553286872</c:v>
                </c:pt>
                <c:pt idx="105">
                  <c:v>59.159986161652036</c:v>
                </c:pt>
                <c:pt idx="106">
                  <c:v>55.77726727908189</c:v>
                </c:pt>
                <c:pt idx="107">
                  <c:v>55.323076454064555</c:v>
                </c:pt>
                <c:pt idx="108">
                  <c:v>54.233294893749175</c:v>
                </c:pt>
                <c:pt idx="109">
                  <c:v>58.108410723920898</c:v>
                </c:pt>
                <c:pt idx="110">
                  <c:v>61.521649015398104</c:v>
                </c:pt>
                <c:pt idx="111">
                  <c:v>59.302345925764513</c:v>
                </c:pt>
                <c:pt idx="112">
                  <c:v>59.612891858954207</c:v>
                </c:pt>
                <c:pt idx="113">
                  <c:v>60.345350245701233</c:v>
                </c:pt>
                <c:pt idx="114">
                  <c:v>61.752621485510964</c:v>
                </c:pt>
                <c:pt idx="115">
                  <c:v>62.635578714617758</c:v>
                </c:pt>
                <c:pt idx="116">
                  <c:v>63.204816737818312</c:v>
                </c:pt>
                <c:pt idx="117">
                  <c:v>63.011765050863566</c:v>
                </c:pt>
                <c:pt idx="118">
                  <c:v>62.977377318898817</c:v>
                </c:pt>
                <c:pt idx="119">
                  <c:v>60.145730449624132</c:v>
                </c:pt>
                <c:pt idx="120">
                  <c:v>59.336716853383024</c:v>
                </c:pt>
                <c:pt idx="121">
                  <c:v>60.664746587453664</c:v>
                </c:pt>
                <c:pt idx="122">
                  <c:v>61.970388795469653</c:v>
                </c:pt>
                <c:pt idx="123">
                  <c:v>63.615106754361996</c:v>
                </c:pt>
                <c:pt idx="124">
                  <c:v>65.958518842101469</c:v>
                </c:pt>
                <c:pt idx="125">
                  <c:v>63.830444666153042</c:v>
                </c:pt>
                <c:pt idx="126">
                  <c:v>63.172129786664414</c:v>
                </c:pt>
                <c:pt idx="127">
                  <c:v>62.292724367212372</c:v>
                </c:pt>
                <c:pt idx="128">
                  <c:v>64.542030950113755</c:v>
                </c:pt>
                <c:pt idx="129">
                  <c:v>64.772117113504549</c:v>
                </c:pt>
                <c:pt idx="130">
                  <c:v>61.23577029002135</c:v>
                </c:pt>
                <c:pt idx="131">
                  <c:v>53.119612020085327</c:v>
                </c:pt>
                <c:pt idx="132">
                  <c:v>63.230745288235127</c:v>
                </c:pt>
                <c:pt idx="133">
                  <c:v>62.754855749483227</c:v>
                </c:pt>
                <c:pt idx="134">
                  <c:v>77.724322543041751</c:v>
                </c:pt>
                <c:pt idx="135">
                  <c:v>76.474696070269658</c:v>
                </c:pt>
                <c:pt idx="136">
                  <c:v>71.898546276077695</c:v>
                </c:pt>
                <c:pt idx="137">
                  <c:v>68.632039252648411</c:v>
                </c:pt>
                <c:pt idx="138">
                  <c:v>66.837469435501404</c:v>
                </c:pt>
                <c:pt idx="139">
                  <c:v>68.862666225641362</c:v>
                </c:pt>
                <c:pt idx="140">
                  <c:v>69.160165311502126</c:v>
                </c:pt>
                <c:pt idx="141">
                  <c:v>71.128882641357066</c:v>
                </c:pt>
                <c:pt idx="142">
                  <c:v>72.747600546180365</c:v>
                </c:pt>
                <c:pt idx="143">
                  <c:v>78.74055874301898</c:v>
                </c:pt>
                <c:pt idx="144">
                  <c:v>80.189947948198451</c:v>
                </c:pt>
                <c:pt idx="145">
                  <c:v>80.413560202804291</c:v>
                </c:pt>
                <c:pt idx="146">
                  <c:v>80.298398237379189</c:v>
                </c:pt>
                <c:pt idx="147">
                  <c:v>78.516393452713658</c:v>
                </c:pt>
                <c:pt idx="148">
                  <c:v>73.359396059546654</c:v>
                </c:pt>
                <c:pt idx="149">
                  <c:v>69.538951393649683</c:v>
                </c:pt>
                <c:pt idx="150">
                  <c:v>66.894614669268577</c:v>
                </c:pt>
                <c:pt idx="151">
                  <c:v>69.325279621302229</c:v>
                </c:pt>
                <c:pt idx="152">
                  <c:v>69.783829235065951</c:v>
                </c:pt>
                <c:pt idx="153">
                  <c:v>68.456629185934432</c:v>
                </c:pt>
                <c:pt idx="154">
                  <c:v>65.981796552164823</c:v>
                </c:pt>
                <c:pt idx="155">
                  <c:v>65.879106530472583</c:v>
                </c:pt>
                <c:pt idx="156">
                  <c:v>69.124575003900858</c:v>
                </c:pt>
                <c:pt idx="157">
                  <c:v>64.742784311441781</c:v>
                </c:pt>
                <c:pt idx="158">
                  <c:v>61.624603027622747</c:v>
                </c:pt>
                <c:pt idx="159">
                  <c:v>61.716999381274817</c:v>
                </c:pt>
                <c:pt idx="160">
                  <c:v>62.016430894352126</c:v>
                </c:pt>
                <c:pt idx="161">
                  <c:v>62.550521510941067</c:v>
                </c:pt>
                <c:pt idx="162">
                  <c:v>63.102422288892242</c:v>
                </c:pt>
                <c:pt idx="163">
                  <c:v>65.080381997172282</c:v>
                </c:pt>
                <c:pt idx="164">
                  <c:v>65.144694135346839</c:v>
                </c:pt>
                <c:pt idx="165">
                  <c:v>63.580848505167928</c:v>
                </c:pt>
                <c:pt idx="166">
                  <c:v>63.047171174132224</c:v>
                </c:pt>
                <c:pt idx="167">
                  <c:v>65.720195312601106</c:v>
                </c:pt>
                <c:pt idx="168">
                  <c:v>63.822242512973219</c:v>
                </c:pt>
                <c:pt idx="169">
                  <c:v>63.40026861250071</c:v>
                </c:pt>
                <c:pt idx="170">
                  <c:v>65.11751068025211</c:v>
                </c:pt>
                <c:pt idx="171">
                  <c:v>66.05080426921333</c:v>
                </c:pt>
                <c:pt idx="172">
                  <c:v>67.762260300086126</c:v>
                </c:pt>
                <c:pt idx="173">
                  <c:v>64.939031503876222</c:v>
                </c:pt>
                <c:pt idx="174">
                  <c:v>65.778470349733425</c:v>
                </c:pt>
                <c:pt idx="175">
                  <c:v>68.686856421467809</c:v>
                </c:pt>
                <c:pt idx="176">
                  <c:v>67.318864662184524</c:v>
                </c:pt>
                <c:pt idx="177">
                  <c:v>65.733053151462357</c:v>
                </c:pt>
                <c:pt idx="178">
                  <c:v>65.343358901953579</c:v>
                </c:pt>
                <c:pt idx="179">
                  <c:v>66.71005198664129</c:v>
                </c:pt>
                <c:pt idx="180">
                  <c:v>67.89138704592726</c:v>
                </c:pt>
                <c:pt idx="181">
                  <c:v>68.80854863550843</c:v>
                </c:pt>
                <c:pt idx="182">
                  <c:v>70.549733210078344</c:v>
                </c:pt>
                <c:pt idx="183">
                  <c:v>72.970772485259289</c:v>
                </c:pt>
                <c:pt idx="184">
                  <c:v>74.790764088326128</c:v>
                </c:pt>
                <c:pt idx="185">
                  <c:v>77.968474206848597</c:v>
                </c:pt>
                <c:pt idx="186">
                  <c:v>79.80492373842273</c:v>
                </c:pt>
                <c:pt idx="187">
                  <c:v>83.258423066963772</c:v>
                </c:pt>
                <c:pt idx="188">
                  <c:v>82.758589266792114</c:v>
                </c:pt>
                <c:pt idx="189">
                  <c:v>86.705659926809744</c:v>
                </c:pt>
                <c:pt idx="190">
                  <c:v>95.170117319959388</c:v>
                </c:pt>
                <c:pt idx="191">
                  <c:v>110.64588378678077</c:v>
                </c:pt>
                <c:pt idx="192">
                  <c:v>108.49197724988558</c:v>
                </c:pt>
                <c:pt idx="193">
                  <c:v>110.96437746796673</c:v>
                </c:pt>
                <c:pt idx="194">
                  <c:v>112.16621147222409</c:v>
                </c:pt>
                <c:pt idx="195">
                  <c:v>114.46230291334973</c:v>
                </c:pt>
                <c:pt idx="196">
                  <c:v>114.94359971124423</c:v>
                </c:pt>
                <c:pt idx="197">
                  <c:v>109.27352783086522</c:v>
                </c:pt>
                <c:pt idx="198">
                  <c:v>107.76940285060361</c:v>
                </c:pt>
                <c:pt idx="199">
                  <c:v>98.128776269723417</c:v>
                </c:pt>
                <c:pt idx="200">
                  <c:v>97.413166972725151</c:v>
                </c:pt>
                <c:pt idx="201">
                  <c:v>104.07183014616834</c:v>
                </c:pt>
                <c:pt idx="202">
                  <c:v>98.606652955185865</c:v>
                </c:pt>
                <c:pt idx="203">
                  <c:v>93.609941717607484</c:v>
                </c:pt>
                <c:pt idx="204">
                  <c:v>92.894113280449091</c:v>
                </c:pt>
                <c:pt idx="205">
                  <c:v>93.88336541641452</c:v>
                </c:pt>
                <c:pt idx="206">
                  <c:v>94.372511898496072</c:v>
                </c:pt>
                <c:pt idx="207">
                  <c:v>94.966225809969117</c:v>
                </c:pt>
                <c:pt idx="208">
                  <c:v>97.804448400953831</c:v>
                </c:pt>
                <c:pt idx="209">
                  <c:v>101.52231222761488</c:v>
                </c:pt>
                <c:pt idx="210">
                  <c:v>101.79831655619597</c:v>
                </c:pt>
                <c:pt idx="211">
                  <c:v>98.322440240359526</c:v>
                </c:pt>
                <c:pt idx="212">
                  <c:v>98.189963276096307</c:v>
                </c:pt>
                <c:pt idx="213">
                  <c:v>98.75604794194021</c:v>
                </c:pt>
                <c:pt idx="214">
                  <c:v>99.159836040610188</c:v>
                </c:pt>
                <c:pt idx="215">
                  <c:v>98.468697249913291</c:v>
                </c:pt>
                <c:pt idx="216">
                  <c:v>99.903779065041448</c:v>
                </c:pt>
                <c:pt idx="217">
                  <c:v>104.49033571571016</c:v>
                </c:pt>
                <c:pt idx="218">
                  <c:v>106.27506925609144</c:v>
                </c:pt>
                <c:pt idx="219">
                  <c:v>110.53940326050289</c:v>
                </c:pt>
                <c:pt idx="220">
                  <c:v>114.98304385353559</c:v>
                </c:pt>
                <c:pt idx="221">
                  <c:v>122.52304862954892</c:v>
                </c:pt>
                <c:pt idx="222">
                  <c:v>116.34976745937102</c:v>
                </c:pt>
                <c:pt idx="223">
                  <c:v>118.06607409381802</c:v>
                </c:pt>
                <c:pt idx="224">
                  <c:v>120.62083390605996</c:v>
                </c:pt>
                <c:pt idx="225">
                  <c:v>116.58712270523833</c:v>
                </c:pt>
                <c:pt idx="226">
                  <c:v>115.90246062774744</c:v>
                </c:pt>
                <c:pt idx="227">
                  <c:v>101.36787471325415</c:v>
                </c:pt>
                <c:pt idx="228">
                  <c:v>99.711383576605229</c:v>
                </c:pt>
                <c:pt idx="229">
                  <c:v>94.474978140620962</c:v>
                </c:pt>
                <c:pt idx="230">
                  <c:v>92.417579484247412</c:v>
                </c:pt>
                <c:pt idx="231">
                  <c:v>88.6161319371231</c:v>
                </c:pt>
                <c:pt idx="232">
                  <c:v>93.748844000953923</c:v>
                </c:pt>
                <c:pt idx="233">
                  <c:v>94.58794542793089</c:v>
                </c:pt>
                <c:pt idx="234">
                  <c:v>93.260582426473064</c:v>
                </c:pt>
                <c:pt idx="235">
                  <c:v>99.160013673632008</c:v>
                </c:pt>
                <c:pt idx="236">
                  <c:v>100.86542613748057</c:v>
                </c:pt>
                <c:pt idx="237">
                  <c:v>100.04683888426484</c:v>
                </c:pt>
                <c:pt idx="238">
                  <c:v>100</c:v>
                </c:pt>
                <c:pt idx="239">
                  <c:v>99.911643591617548</c:v>
                </c:pt>
                <c:pt idx="240">
                  <c:v>103.93309102806691</c:v>
                </c:pt>
                <c:pt idx="241">
                  <c:v>103.32336291287032</c:v>
                </c:pt>
                <c:pt idx="242">
                  <c:v>102.41130130589549</c:v>
                </c:pt>
                <c:pt idx="243">
                  <c:v>103.57102776183353</c:v>
                </c:pt>
                <c:pt idx="244">
                  <c:v>101.66347606054435</c:v>
                </c:pt>
                <c:pt idx="245">
                  <c:v>99.710069460368771</c:v>
                </c:pt>
                <c:pt idx="246">
                  <c:v>100.2795713336218</c:v>
                </c:pt>
                <c:pt idx="247">
                  <c:v>101.75042024305623</c:v>
                </c:pt>
                <c:pt idx="248">
                  <c:v>101.0392132764822</c:v>
                </c:pt>
                <c:pt idx="249">
                  <c:v>101.59830562762409</c:v>
                </c:pt>
              </c:numCache>
            </c:numRef>
          </c:val>
        </c:ser>
        <c:ser>
          <c:idx val="1"/>
          <c:order val="1"/>
          <c:tx>
            <c:strRef>
              <c:f>Data!$C$22</c:f>
              <c:strCache>
                <c:ptCount val="1"/>
                <c:pt idx="0">
                  <c:v>Malawi              </c:v>
                </c:pt>
              </c:strCache>
            </c:strRef>
          </c:tx>
          <c:spPr>
            <a:ln w="12700">
              <a:solidFill>
                <a:srgbClr val="C00000"/>
              </a:solidFill>
              <a:prstDash val="lgDash"/>
            </a:ln>
            <a:effectLst/>
          </c:spPr>
          <c:marker>
            <c:symbol val="none"/>
          </c:marker>
          <c:cat>
            <c:numRef>
              <c:f>Data!$DW$13:$MY$13</c:f>
              <c:numCache>
                <c:formatCode>0</c:formatCode>
                <c:ptCount val="237"/>
                <c:pt idx="0">
                  <c:v>1990</c:v>
                </c:pt>
                <c:pt idx="12">
                  <c:v>1991</c:v>
                </c:pt>
                <c:pt idx="24">
                  <c:v>1992</c:v>
                </c:pt>
                <c:pt idx="36">
                  <c:v>1993</c:v>
                </c:pt>
                <c:pt idx="48">
                  <c:v>1994</c:v>
                </c:pt>
                <c:pt idx="60">
                  <c:v>1995</c:v>
                </c:pt>
                <c:pt idx="72">
                  <c:v>1996</c:v>
                </c:pt>
                <c:pt idx="84">
                  <c:v>1997</c:v>
                </c:pt>
                <c:pt idx="96">
                  <c:v>1998</c:v>
                </c:pt>
                <c:pt idx="108">
                  <c:v>1999</c:v>
                </c:pt>
                <c:pt idx="120">
                  <c:v>2000</c:v>
                </c:pt>
                <c:pt idx="132">
                  <c:v>2001</c:v>
                </c:pt>
                <c:pt idx="144">
                  <c:v>2002</c:v>
                </c:pt>
                <c:pt idx="156">
                  <c:v>2003</c:v>
                </c:pt>
                <c:pt idx="168">
                  <c:v>2004</c:v>
                </c:pt>
                <c:pt idx="180">
                  <c:v>2005</c:v>
                </c:pt>
                <c:pt idx="192">
                  <c:v>2006</c:v>
                </c:pt>
                <c:pt idx="204">
                  <c:v>2007</c:v>
                </c:pt>
                <c:pt idx="216">
                  <c:v>2008</c:v>
                </c:pt>
              </c:numCache>
            </c:numRef>
          </c:cat>
          <c:val>
            <c:numRef>
              <c:f>Data!$DW$22:$NL$22</c:f>
              <c:numCache>
                <c:formatCode>0.0</c:formatCode>
                <c:ptCount val="250"/>
                <c:pt idx="0">
                  <c:v>191.15844715875753</c:v>
                </c:pt>
                <c:pt idx="1">
                  <c:v>195.18644818412596</c:v>
                </c:pt>
                <c:pt idx="2">
                  <c:v>196.33915907350456</c:v>
                </c:pt>
                <c:pt idx="3">
                  <c:v>178.10460151748168</c:v>
                </c:pt>
                <c:pt idx="4">
                  <c:v>178.86197860262132</c:v>
                </c:pt>
                <c:pt idx="5">
                  <c:v>182.48675824695536</c:v>
                </c:pt>
                <c:pt idx="6">
                  <c:v>185.6131082876644</c:v>
                </c:pt>
                <c:pt idx="7">
                  <c:v>186.03527749234101</c:v>
                </c:pt>
                <c:pt idx="8">
                  <c:v>189.99342919137317</c:v>
                </c:pt>
                <c:pt idx="9">
                  <c:v>188.70205289947938</c:v>
                </c:pt>
                <c:pt idx="10">
                  <c:v>189.73433886664537</c:v>
                </c:pt>
                <c:pt idx="11">
                  <c:v>192.66893732726956</c:v>
                </c:pt>
                <c:pt idx="12">
                  <c:v>196.86873446338885</c:v>
                </c:pt>
                <c:pt idx="13">
                  <c:v>194.28261082478079</c:v>
                </c:pt>
                <c:pt idx="14">
                  <c:v>193.39770731944034</c:v>
                </c:pt>
                <c:pt idx="15">
                  <c:v>197.5562602589122</c:v>
                </c:pt>
                <c:pt idx="16">
                  <c:v>198.41687034823784</c:v>
                </c:pt>
                <c:pt idx="17">
                  <c:v>202.09874613091387</c:v>
                </c:pt>
                <c:pt idx="18">
                  <c:v>200.68985402450562</c:v>
                </c:pt>
                <c:pt idx="19">
                  <c:v>201.11768585549811</c:v>
                </c:pt>
                <c:pt idx="20">
                  <c:v>195.72665710025501</c:v>
                </c:pt>
                <c:pt idx="21">
                  <c:v>206.74486741772861</c:v>
                </c:pt>
                <c:pt idx="22">
                  <c:v>203.35912619297414</c:v>
                </c:pt>
                <c:pt idx="23">
                  <c:v>204.8684651891142</c:v>
                </c:pt>
                <c:pt idx="24">
                  <c:v>207.46408009776025</c:v>
                </c:pt>
                <c:pt idx="25">
                  <c:v>211.36418301580545</c:v>
                </c:pt>
                <c:pt idx="26">
                  <c:v>209.72104717124574</c:v>
                </c:pt>
                <c:pt idx="27">
                  <c:v>185.41244558046023</c:v>
                </c:pt>
                <c:pt idx="28">
                  <c:v>192.82044081270715</c:v>
                </c:pt>
                <c:pt idx="29">
                  <c:v>168.77012177340603</c:v>
                </c:pt>
                <c:pt idx="30">
                  <c:v>159.87779032892152</c:v>
                </c:pt>
                <c:pt idx="31">
                  <c:v>166.97145212464892</c:v>
                </c:pt>
                <c:pt idx="32">
                  <c:v>174.26161565993132</c:v>
                </c:pt>
                <c:pt idx="33">
                  <c:v>173.25746500410381</c:v>
                </c:pt>
                <c:pt idx="34">
                  <c:v>174.59394449446563</c:v>
                </c:pt>
                <c:pt idx="35">
                  <c:v>176.16094102164433</c:v>
                </c:pt>
                <c:pt idx="36">
                  <c:v>175.73749451673282</c:v>
                </c:pt>
                <c:pt idx="37">
                  <c:v>176.0167758154727</c:v>
                </c:pt>
                <c:pt idx="38">
                  <c:v>177.01573251107138</c:v>
                </c:pt>
                <c:pt idx="39">
                  <c:v>187.27475828441948</c:v>
                </c:pt>
                <c:pt idx="40">
                  <c:v>179.24205949276489</c:v>
                </c:pt>
                <c:pt idx="41">
                  <c:v>183.54993201438708</c:v>
                </c:pt>
                <c:pt idx="42">
                  <c:v>180.36491228449447</c:v>
                </c:pt>
                <c:pt idx="43">
                  <c:v>190.35394444535481</c:v>
                </c:pt>
                <c:pt idx="44">
                  <c:v>197.47319717251338</c:v>
                </c:pt>
                <c:pt idx="45">
                  <c:v>195.7128805939623</c:v>
                </c:pt>
                <c:pt idx="46">
                  <c:v>199.97642823920813</c:v>
                </c:pt>
                <c:pt idx="47">
                  <c:v>202.14221020389607</c:v>
                </c:pt>
                <c:pt idx="48">
                  <c:v>206.2015894039483</c:v>
                </c:pt>
                <c:pt idx="49">
                  <c:v>160.0500140759238</c:v>
                </c:pt>
                <c:pt idx="50">
                  <c:v>141.58334128277176</c:v>
                </c:pt>
                <c:pt idx="51">
                  <c:v>146.7825010268796</c:v>
                </c:pt>
                <c:pt idx="52">
                  <c:v>140.67764493290153</c:v>
                </c:pt>
                <c:pt idx="53">
                  <c:v>135.69364023874832</c:v>
                </c:pt>
                <c:pt idx="54">
                  <c:v>131.60185067086522</c:v>
                </c:pt>
                <c:pt idx="55">
                  <c:v>139.55285424264682</c:v>
                </c:pt>
                <c:pt idx="56">
                  <c:v>128.84505061946322</c:v>
                </c:pt>
                <c:pt idx="57">
                  <c:v>94.835614683064009</c:v>
                </c:pt>
                <c:pt idx="58">
                  <c:v>81.65805193632572</c:v>
                </c:pt>
                <c:pt idx="59">
                  <c:v>88.41809580783945</c:v>
                </c:pt>
                <c:pt idx="60">
                  <c:v>93.304530541110026</c:v>
                </c:pt>
                <c:pt idx="61">
                  <c:v>96.156424175988619</c:v>
                </c:pt>
                <c:pt idx="62">
                  <c:v>96.934425996594911</c:v>
                </c:pt>
                <c:pt idx="63">
                  <c:v>98.82087419865303</c:v>
                </c:pt>
                <c:pt idx="64">
                  <c:v>103.86397281111933</c:v>
                </c:pt>
                <c:pt idx="65">
                  <c:v>108.5375362575256</c:v>
                </c:pt>
                <c:pt idx="66">
                  <c:v>114.3640392080076</c:v>
                </c:pt>
                <c:pt idx="67">
                  <c:v>124.06839118322515</c:v>
                </c:pt>
                <c:pt idx="68">
                  <c:v>131.69576016990305</c:v>
                </c:pt>
                <c:pt idx="69">
                  <c:v>137.58475536868673</c:v>
                </c:pt>
                <c:pt idx="70">
                  <c:v>143.09745093154291</c:v>
                </c:pt>
                <c:pt idx="71">
                  <c:v>148.99827857364033</c:v>
                </c:pt>
                <c:pt idx="72">
                  <c:v>152.99006069621103</c:v>
                </c:pt>
                <c:pt idx="73">
                  <c:v>156.48526827046604</c:v>
                </c:pt>
                <c:pt idx="74">
                  <c:v>160.13541315845376</c:v>
                </c:pt>
                <c:pt idx="75">
                  <c:v>167.95820926415377</c:v>
                </c:pt>
                <c:pt idx="76">
                  <c:v>174.05204952146468</c:v>
                </c:pt>
                <c:pt idx="77">
                  <c:v>176.9735069243487</c:v>
                </c:pt>
                <c:pt idx="78">
                  <c:v>181.91199047412931</c:v>
                </c:pt>
                <c:pt idx="79">
                  <c:v>173.03640718477811</c:v>
                </c:pt>
                <c:pt idx="80">
                  <c:v>167.97763954014624</c:v>
                </c:pt>
                <c:pt idx="81">
                  <c:v>168.06093930964363</c:v>
                </c:pt>
                <c:pt idx="82">
                  <c:v>168.04097102158067</c:v>
                </c:pt>
                <c:pt idx="83">
                  <c:v>169.9464904723867</c:v>
                </c:pt>
                <c:pt idx="84">
                  <c:v>171.74127384273078</c:v>
                </c:pt>
                <c:pt idx="85">
                  <c:v>174.09392141829329</c:v>
                </c:pt>
                <c:pt idx="86">
                  <c:v>176.31867914185622</c:v>
                </c:pt>
                <c:pt idx="87">
                  <c:v>179.93657588190649</c:v>
                </c:pt>
                <c:pt idx="88">
                  <c:v>182.72772897367628</c:v>
                </c:pt>
                <c:pt idx="89">
                  <c:v>186.65186361208407</c:v>
                </c:pt>
                <c:pt idx="90">
                  <c:v>189.28736885130473</c:v>
                </c:pt>
                <c:pt idx="91">
                  <c:v>173.33136610358758</c:v>
                </c:pt>
                <c:pt idx="92">
                  <c:v>169.1261623733196</c:v>
                </c:pt>
                <c:pt idx="93">
                  <c:v>168.29348598645237</c:v>
                </c:pt>
                <c:pt idx="94">
                  <c:v>168.81283594178871</c:v>
                </c:pt>
                <c:pt idx="95">
                  <c:v>158.41645440258887</c:v>
                </c:pt>
                <c:pt idx="96">
                  <c:v>150.64222423207275</c:v>
                </c:pt>
                <c:pt idx="97">
                  <c:v>145.3563227436002</c:v>
                </c:pt>
                <c:pt idx="98">
                  <c:v>136.03821920036469</c:v>
                </c:pt>
                <c:pt idx="99">
                  <c:v>136.5131962210877</c:v>
                </c:pt>
                <c:pt idx="100">
                  <c:v>135.64579476849764</c:v>
                </c:pt>
                <c:pt idx="101">
                  <c:v>142.46844074757362</c:v>
                </c:pt>
                <c:pt idx="102">
                  <c:v>151.46848082709218</c:v>
                </c:pt>
                <c:pt idx="103">
                  <c:v>132.73610755814946</c:v>
                </c:pt>
                <c:pt idx="104">
                  <c:v>111.16176145467726</c:v>
                </c:pt>
                <c:pt idx="105">
                  <c:v>105.01840570122863</c:v>
                </c:pt>
                <c:pt idx="106">
                  <c:v>104.91715171647189</c:v>
                </c:pt>
                <c:pt idx="107">
                  <c:v>107.97009180606365</c:v>
                </c:pt>
                <c:pt idx="108">
                  <c:v>115.52727987438243</c:v>
                </c:pt>
                <c:pt idx="109">
                  <c:v>119.20920394709491</c:v>
                </c:pt>
                <c:pt idx="110">
                  <c:v>125.17856690183574</c:v>
                </c:pt>
                <c:pt idx="111">
                  <c:v>126.88863696148775</c:v>
                </c:pt>
                <c:pt idx="112">
                  <c:v>130.78084893165024</c:v>
                </c:pt>
                <c:pt idx="113">
                  <c:v>136.34609656992905</c:v>
                </c:pt>
                <c:pt idx="114">
                  <c:v>137.70934150841535</c:v>
                </c:pt>
                <c:pt idx="115">
                  <c:v>131.01645420233848</c:v>
                </c:pt>
                <c:pt idx="116">
                  <c:v>137.28473906416835</c:v>
                </c:pt>
                <c:pt idx="117">
                  <c:v>137.6928532279054</c:v>
                </c:pt>
                <c:pt idx="118">
                  <c:v>143.84018607860233</c:v>
                </c:pt>
                <c:pt idx="119">
                  <c:v>137.4994147032038</c:v>
                </c:pt>
                <c:pt idx="120">
                  <c:v>143.25726306677672</c:v>
                </c:pt>
                <c:pt idx="121">
                  <c:v>148.3385946586323</c:v>
                </c:pt>
                <c:pt idx="122">
                  <c:v>152.80257620590424</c:v>
                </c:pt>
                <c:pt idx="123">
                  <c:v>152.94565880820551</c:v>
                </c:pt>
                <c:pt idx="124">
                  <c:v>160.4766360493355</c:v>
                </c:pt>
                <c:pt idx="125">
                  <c:v>137.42423409406229</c:v>
                </c:pt>
                <c:pt idx="126">
                  <c:v>134.63078452889059</c:v>
                </c:pt>
                <c:pt idx="127">
                  <c:v>130.30060199905952</c:v>
                </c:pt>
                <c:pt idx="128">
                  <c:v>124.25920415112286</c:v>
                </c:pt>
                <c:pt idx="129">
                  <c:v>113.72527166810519</c:v>
                </c:pt>
                <c:pt idx="130">
                  <c:v>117.04696270039332</c:v>
                </c:pt>
                <c:pt idx="131">
                  <c:v>116.99528815617334</c:v>
                </c:pt>
                <c:pt idx="132">
                  <c:v>114.68683630700806</c:v>
                </c:pt>
                <c:pt idx="133">
                  <c:v>116.29400578672133</c:v>
                </c:pt>
                <c:pt idx="134">
                  <c:v>118.71143150466889</c:v>
                </c:pt>
                <c:pt idx="135">
                  <c:v>124.12747896973035</c:v>
                </c:pt>
                <c:pt idx="136">
                  <c:v>129.38616978249942</c:v>
                </c:pt>
                <c:pt idx="137">
                  <c:v>135.69559366975369</c:v>
                </c:pt>
                <c:pt idx="138">
                  <c:v>145.28094021631125</c:v>
                </c:pt>
                <c:pt idx="139">
                  <c:v>155.00467305319685</c:v>
                </c:pt>
                <c:pt idx="140">
                  <c:v>173.5236567018755</c:v>
                </c:pt>
                <c:pt idx="141">
                  <c:v>180.45727451737005</c:v>
                </c:pt>
                <c:pt idx="142">
                  <c:v>177.71339226228514</c:v>
                </c:pt>
                <c:pt idx="143">
                  <c:v>183.04998086582353</c:v>
                </c:pt>
                <c:pt idx="144">
                  <c:v>182.988602091828</c:v>
                </c:pt>
                <c:pt idx="145">
                  <c:v>177.79898817568613</c:v>
                </c:pt>
                <c:pt idx="146">
                  <c:v>170.62629330180167</c:v>
                </c:pt>
                <c:pt idx="147">
                  <c:v>163.84395416866161</c:v>
                </c:pt>
                <c:pt idx="148">
                  <c:v>158.56481749001242</c:v>
                </c:pt>
                <c:pt idx="149">
                  <c:v>158.13512725212118</c:v>
                </c:pt>
                <c:pt idx="150">
                  <c:v>156.17490571561879</c:v>
                </c:pt>
                <c:pt idx="151">
                  <c:v>161.21502792489457</c:v>
                </c:pt>
                <c:pt idx="152">
                  <c:v>158.90406896564915</c:v>
                </c:pt>
                <c:pt idx="153">
                  <c:v>151.58610119305973</c:v>
                </c:pt>
                <c:pt idx="154">
                  <c:v>145.00747023113797</c:v>
                </c:pt>
                <c:pt idx="155">
                  <c:v>132.09821429246631</c:v>
                </c:pt>
                <c:pt idx="156">
                  <c:v>126.91497733420508</c:v>
                </c:pt>
                <c:pt idx="157">
                  <c:v>121.79512788979552</c:v>
                </c:pt>
                <c:pt idx="158">
                  <c:v>119.69853589801951</c:v>
                </c:pt>
                <c:pt idx="159">
                  <c:v>118.57542487134411</c:v>
                </c:pt>
                <c:pt idx="160">
                  <c:v>115.30309963354735</c:v>
                </c:pt>
                <c:pt idx="161">
                  <c:v>118.03054720489428</c:v>
                </c:pt>
                <c:pt idx="162">
                  <c:v>118.62005366492299</c:v>
                </c:pt>
                <c:pt idx="163">
                  <c:v>105.56748183973612</c:v>
                </c:pt>
                <c:pt idx="164">
                  <c:v>102.05788516000599</c:v>
                </c:pt>
                <c:pt idx="165">
                  <c:v>97.529687797853342</c:v>
                </c:pt>
                <c:pt idx="166">
                  <c:v>97.172758253179865</c:v>
                </c:pt>
                <c:pt idx="167">
                  <c:v>95.821631516308116</c:v>
                </c:pt>
                <c:pt idx="168">
                  <c:v>96.107448517049278</c:v>
                </c:pt>
                <c:pt idx="169">
                  <c:v>95.493428877994447</c:v>
                </c:pt>
                <c:pt idx="170">
                  <c:v>96.390340327241361</c:v>
                </c:pt>
                <c:pt idx="171">
                  <c:v>97.346082404535906</c:v>
                </c:pt>
                <c:pt idx="172">
                  <c:v>99.960631804253296</c:v>
                </c:pt>
                <c:pt idx="173">
                  <c:v>96.95777738439179</c:v>
                </c:pt>
                <c:pt idx="174">
                  <c:v>97.191739423034278</c:v>
                </c:pt>
                <c:pt idx="175">
                  <c:v>101.64516018555094</c:v>
                </c:pt>
                <c:pt idx="176">
                  <c:v>101.69402946143174</c:v>
                </c:pt>
                <c:pt idx="177">
                  <c:v>99.223863491552621</c:v>
                </c:pt>
                <c:pt idx="178">
                  <c:v>96.541602557436534</c:v>
                </c:pt>
                <c:pt idx="179">
                  <c:v>95.402317862085624</c:v>
                </c:pt>
                <c:pt idx="180">
                  <c:v>98.852524137009368</c:v>
                </c:pt>
                <c:pt idx="181">
                  <c:v>98.913922482874341</c:v>
                </c:pt>
                <c:pt idx="182">
                  <c:v>100.76096963033221</c:v>
                </c:pt>
                <c:pt idx="183">
                  <c:v>97.484993250051716</c:v>
                </c:pt>
                <c:pt idx="184">
                  <c:v>96.55874902643717</c:v>
                </c:pt>
                <c:pt idx="185">
                  <c:v>97.369906204232535</c:v>
                </c:pt>
                <c:pt idx="186">
                  <c:v>95.551605174621784</c:v>
                </c:pt>
                <c:pt idx="187">
                  <c:v>93.884411974554595</c:v>
                </c:pt>
                <c:pt idx="188">
                  <c:v>97.768046998395846</c:v>
                </c:pt>
                <c:pt idx="189">
                  <c:v>101.32995622947769</c:v>
                </c:pt>
                <c:pt idx="190">
                  <c:v>103.4062812190493</c:v>
                </c:pt>
                <c:pt idx="191">
                  <c:v>102.32477121692838</c:v>
                </c:pt>
                <c:pt idx="192">
                  <c:v>100.25511968265988</c:v>
                </c:pt>
                <c:pt idx="193">
                  <c:v>96.304934790594189</c:v>
                </c:pt>
                <c:pt idx="194">
                  <c:v>96.035665763897697</c:v>
                </c:pt>
                <c:pt idx="195">
                  <c:v>92.206662110604427</c:v>
                </c:pt>
                <c:pt idx="196">
                  <c:v>91.598488845811289</c:v>
                </c:pt>
                <c:pt idx="197">
                  <c:v>95.195630335217345</c:v>
                </c:pt>
                <c:pt idx="198">
                  <c:v>95.278811640834689</c:v>
                </c:pt>
                <c:pt idx="199">
                  <c:v>95.090080106023748</c:v>
                </c:pt>
                <c:pt idx="200">
                  <c:v>98.180365847845835</c:v>
                </c:pt>
                <c:pt idx="201">
                  <c:v>99.655504636286793</c:v>
                </c:pt>
                <c:pt idx="202">
                  <c:v>97.729320635609525</c:v>
                </c:pt>
                <c:pt idx="203">
                  <c:v>95.654048616141296</c:v>
                </c:pt>
                <c:pt idx="204">
                  <c:v>96.447795049117644</c:v>
                </c:pt>
                <c:pt idx="205">
                  <c:v>96.612080660567429</c:v>
                </c:pt>
                <c:pt idx="206">
                  <c:v>96.740045560357544</c:v>
                </c:pt>
                <c:pt idx="207">
                  <c:v>94.756642335657318</c:v>
                </c:pt>
                <c:pt idx="208">
                  <c:v>93.969682676540756</c:v>
                </c:pt>
                <c:pt idx="209">
                  <c:v>94.608871174517546</c:v>
                </c:pt>
                <c:pt idx="210">
                  <c:v>93.360157872859133</c:v>
                </c:pt>
                <c:pt idx="211">
                  <c:v>94.246143149941688</c:v>
                </c:pt>
                <c:pt idx="212">
                  <c:v>93.867850510325141</c:v>
                </c:pt>
                <c:pt idx="213">
                  <c:v>91.485673445217515</c:v>
                </c:pt>
                <c:pt idx="214">
                  <c:v>90.097723173701567</c:v>
                </c:pt>
                <c:pt idx="215">
                  <c:v>90.524484589657362</c:v>
                </c:pt>
                <c:pt idx="216">
                  <c:v>90.649215324149139</c:v>
                </c:pt>
                <c:pt idx="217">
                  <c:v>92.937797412857535</c:v>
                </c:pt>
                <c:pt idx="218">
                  <c:v>92.387607368521117</c:v>
                </c:pt>
                <c:pt idx="219">
                  <c:v>91.622050882653923</c:v>
                </c:pt>
                <c:pt idx="220">
                  <c:v>91.48669086952404</c:v>
                </c:pt>
                <c:pt idx="221">
                  <c:v>92.506656377108783</c:v>
                </c:pt>
                <c:pt idx="222">
                  <c:v>91.224661030140254</c:v>
                </c:pt>
                <c:pt idx="223">
                  <c:v>93.334335604903615</c:v>
                </c:pt>
                <c:pt idx="224">
                  <c:v>97.362393669627366</c:v>
                </c:pt>
                <c:pt idx="225">
                  <c:v>107.08531611508508</c:v>
                </c:pt>
                <c:pt idx="226">
                  <c:v>111.45223387663212</c:v>
                </c:pt>
                <c:pt idx="227">
                  <c:v>110.58044971176153</c:v>
                </c:pt>
                <c:pt idx="228">
                  <c:v>111.96202798546371</c:v>
                </c:pt>
                <c:pt idx="229">
                  <c:v>113.91341461144826</c:v>
                </c:pt>
                <c:pt idx="230">
                  <c:v>116.09193573209868</c:v>
                </c:pt>
                <c:pt idx="231">
                  <c:v>110.35120327286127</c:v>
                </c:pt>
                <c:pt idx="232">
                  <c:v>106.45926971588062</c:v>
                </c:pt>
                <c:pt idx="233">
                  <c:v>104.27282060678054</c:v>
                </c:pt>
                <c:pt idx="234">
                  <c:v>104.13638279163715</c:v>
                </c:pt>
                <c:pt idx="235">
                  <c:v>103.73202023193258</c:v>
                </c:pt>
                <c:pt idx="236">
                  <c:v>102.03951850597419</c:v>
                </c:pt>
                <c:pt idx="237">
                  <c:v>101.22244089338733</c:v>
                </c:pt>
                <c:pt idx="238">
                  <c:v>100</c:v>
                </c:pt>
                <c:pt idx="239">
                  <c:v>99.389702487481188</c:v>
                </c:pt>
                <c:pt idx="240">
                  <c:v>98.817006966213114</c:v>
                </c:pt>
                <c:pt idx="241">
                  <c:v>99.12544007857305</c:v>
                </c:pt>
                <c:pt idx="242">
                  <c:v>98.961452587954327</c:v>
                </c:pt>
                <c:pt idx="243">
                  <c:v>98.819356057062691</c:v>
                </c:pt>
                <c:pt idx="244">
                  <c:v>102.44403572446315</c:v>
                </c:pt>
                <c:pt idx="245">
                  <c:v>103.6133619418933</c:v>
                </c:pt>
                <c:pt idx="246">
                  <c:v>101.76845075683678</c:v>
                </c:pt>
                <c:pt idx="247">
                  <c:v>100.86196859642543</c:v>
                </c:pt>
                <c:pt idx="248">
                  <c:v>100.23636766493358</c:v>
                </c:pt>
                <c:pt idx="249">
                  <c:v>96.794302453322416</c:v>
                </c:pt>
              </c:numCache>
            </c:numRef>
          </c:val>
        </c:ser>
        <c:marker val="1"/>
        <c:axId val="464506880"/>
        <c:axId val="465176832"/>
      </c:lineChart>
      <c:catAx>
        <c:axId val="464506880"/>
        <c:scaling>
          <c:orientation val="minMax"/>
        </c:scaling>
        <c:axPos val="b"/>
        <c:numFmt formatCode="0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176832"/>
        <c:crosses val="autoZero"/>
        <c:lblAlgn val="ctr"/>
        <c:lblOffset val="100"/>
        <c:tickLblSkip val="36"/>
        <c:tickMarkSkip val="36"/>
      </c:catAx>
      <c:valAx>
        <c:axId val="465176832"/>
        <c:scaling>
          <c:orientation val="minMax"/>
          <c:max val="230"/>
          <c:min val="30"/>
        </c:scaling>
        <c:axPos val="l"/>
        <c:numFmt formatCode="General" sourceLinked="0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4506880"/>
        <c:crosses val="autoZero"/>
        <c:crossBetween val="between"/>
      </c:valAx>
      <c:spPr>
        <a:solidFill>
          <a:srgbClr val="FFFFFF"/>
        </a:solidFill>
        <a:ln w="3175">
          <a:noFill/>
          <a:prstDash val="solid"/>
        </a:ln>
      </c:spPr>
    </c:plotArea>
    <c:legend>
      <c:legendPos val="r"/>
      <c:layout>
        <c:manualLayout>
          <c:xMode val="edge"/>
          <c:yMode val="edge"/>
          <c:x val="0.47872563801865187"/>
          <c:y val="5.6122448979591837E-2"/>
          <c:w val="0.34042664879656032"/>
          <c:h val="0.1275510204081632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1</xdr:row>
      <xdr:rowOff>85726</xdr:rowOff>
    </xdr:from>
    <xdr:to>
      <xdr:col>11</xdr:col>
      <xdr:colOff>533401</xdr:colOff>
      <xdr:row>4</xdr:row>
      <xdr:rowOff>1</xdr:rowOff>
    </xdr:to>
    <xdr:sp macro="" textlink="">
      <xdr:nvSpPr>
        <xdr:cNvPr id="5" name="TextBox 4"/>
        <xdr:cNvSpPr txBox="1"/>
      </xdr:nvSpPr>
      <xdr:spPr>
        <a:xfrm>
          <a:off x="742951" y="266701"/>
          <a:ext cx="733425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/>
          <a:r>
            <a:rPr lang="en-US" sz="1100" b="1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Figure 4. Ghana: Real Effective Exchange Rate, 1980–95</a:t>
          </a:r>
          <a:endParaRPr lang="en-US" sz="1100" b="1">
            <a:latin typeface="Arial" pitchFamily="34" charset="0"/>
            <a:cs typeface="Arial" pitchFamily="34" charset="0"/>
          </a:endParaRPr>
        </a:p>
        <a:p>
          <a:pPr algn="ctr" rtl="0"/>
          <a:r>
            <a:rPr lang="en-US" sz="1100" b="0" i="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Index 1995=100</a:t>
          </a:r>
          <a:endParaRPr lang="en-US" sz="1100" b="0">
            <a:latin typeface="Arial" pitchFamily="34" charset="0"/>
            <a:cs typeface="Arial" pitchFamily="34" charset="0"/>
          </a:endParaRPr>
        </a:p>
        <a:p>
          <a:endParaRPr lang="en-US" sz="1100" b="0">
            <a:latin typeface="Arial" pitchFamily="34" charset="0"/>
            <a:cs typeface="Arial" pitchFamily="34" charset="0"/>
          </a:endParaRPr>
        </a:p>
      </xdr:txBody>
    </xdr:sp>
    <xdr:clientData/>
  </xdr:twoCellAnchor>
  <xdr:absoluteAnchor>
    <xdr:pos x="685800" y="733426"/>
    <xdr:ext cx="3739411" cy="2933699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4543426" y="723901"/>
    <xdr:ext cx="3562350" cy="2933700"/>
    <xdr:graphicFrame macro="">
      <xdr:nvGraphicFramePr>
        <xdr:cNvPr id="9" name="Chart 8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47</xdr:col>
      <xdr:colOff>0</xdr:colOff>
      <xdr:row>128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0</xdr:colOff>
      <xdr:row>30</xdr:row>
      <xdr:rowOff>0</xdr:rowOff>
    </xdr:from>
    <xdr:to>
      <xdr:col>94</xdr:col>
      <xdr:colOff>0</xdr:colOff>
      <xdr:row>128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130</xdr:row>
      <xdr:rowOff>0</xdr:rowOff>
    </xdr:from>
    <xdr:to>
      <xdr:col>47</xdr:col>
      <xdr:colOff>0</xdr:colOff>
      <xdr:row>228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0</xdr:colOff>
      <xdr:row>130</xdr:row>
      <xdr:rowOff>0</xdr:rowOff>
    </xdr:from>
    <xdr:to>
      <xdr:col>94</xdr:col>
      <xdr:colOff>0</xdr:colOff>
      <xdr:row>228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43815</xdr:colOff>
      <xdr:row>232</xdr:row>
      <xdr:rowOff>22860</xdr:rowOff>
    </xdr:from>
    <xdr:to>
      <xdr:col>89</xdr:col>
      <xdr:colOff>34290</xdr:colOff>
      <xdr:row>241</xdr:row>
      <xdr:rowOff>3810</xdr:rowOff>
    </xdr:to>
    <xdr:sp macro="" textlink="">
      <xdr:nvSpPr>
        <xdr:cNvPr id="6" name="Footer"/>
        <xdr:cNvSpPr txBox="1">
          <a:spLocks noChangeArrowheads="1"/>
        </xdr:cNvSpPr>
      </xdr:nvSpPr>
      <xdr:spPr bwMode="auto">
        <a:xfrm>
          <a:off x="43815" y="8862060"/>
          <a:ext cx="4737735" cy="32385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Source: IMF International Financial Statistics.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Decline in the index implies a depreciation.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absolute">
    <xdr:from>
      <xdr:col>2</xdr:col>
      <xdr:colOff>19050</xdr:colOff>
      <xdr:row>11</xdr:row>
      <xdr:rowOff>28575</xdr:rowOff>
    </xdr:from>
    <xdr:to>
      <xdr:col>105</xdr:col>
      <xdr:colOff>22860</xdr:colOff>
      <xdr:row>27</xdr:row>
      <xdr:rowOff>19050</xdr:rowOff>
    </xdr:to>
    <xdr:sp macro="" textlink="">
      <xdr:nvSpPr>
        <xdr:cNvPr id="7" name="Header"/>
        <xdr:cNvSpPr txBox="1">
          <a:spLocks noChangeArrowheads="1"/>
        </xdr:cNvSpPr>
      </xdr:nvSpPr>
      <xdr:spPr bwMode="auto">
        <a:xfrm>
          <a:off x="125730" y="447675"/>
          <a:ext cx="5497830" cy="60007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Figure 19: Malawi and Comparators: Real Effective Exchange Rates, 1990–2010</a:t>
          </a:r>
        </a:p>
        <a:p>
          <a:pPr algn="ctr" rtl="0">
            <a:defRPr sz="1000"/>
          </a:pPr>
          <a:r>
            <a:rPr lang="en-US" sz="105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Indices January 2010=100 </a:t>
          </a: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4\users2\Documents%20and%20Settings\smahyoub\Local%20Settings\Temporary%20Internet%20Files\OLKEED\REO_Template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bmission Options"/>
      <sheetName val="Country List"/>
      <sheetName val="DMX_Series"/>
      <sheetName val="SaveAggregation"/>
      <sheetName val="DMX1"/>
      <sheetName val="DMX_Formulas"/>
      <sheetName val="Formula_Table21-22"/>
      <sheetName val="Formula_TTT"/>
      <sheetName val="FormulaReceipt"/>
      <sheetName val="GroupReceipt"/>
      <sheetName val="SaveAggregation(1)"/>
    </sheetNames>
    <sheetDataSet>
      <sheetData sheetId="0" refreshError="1"/>
      <sheetData sheetId="1" refreshError="1"/>
      <sheetData sheetId="2" refreshError="1">
        <row r="1">
          <cell r="B1" t="str">
            <v>CountryName</v>
          </cell>
        </row>
        <row r="2">
          <cell r="B2" t="str">
            <v>Zimbabwe</v>
          </cell>
        </row>
        <row r="3">
          <cell r="B3" t="str">
            <v>Country Code:</v>
          </cell>
        </row>
        <row r="4">
          <cell r="B4">
            <v>698</v>
          </cell>
        </row>
        <row r="6">
          <cell r="A6">
            <v>1</v>
          </cell>
          <cell r="B6" t="str">
            <v>BCA</v>
          </cell>
        </row>
        <row r="7">
          <cell r="B7" t="str">
            <v>BMG</v>
          </cell>
        </row>
        <row r="8">
          <cell r="B8" t="str">
            <v>BMS</v>
          </cell>
        </row>
        <row r="9">
          <cell r="B9" t="str">
            <v>BRASS</v>
          </cell>
        </row>
        <row r="10">
          <cell r="B10" t="str">
            <v>BTRG</v>
          </cell>
        </row>
        <row r="11">
          <cell r="B11" t="str">
            <v>BXG</v>
          </cell>
        </row>
        <row r="12">
          <cell r="B12" t="str">
            <v>BXS</v>
          </cell>
        </row>
        <row r="13">
          <cell r="B13" t="str">
            <v>D_G</v>
          </cell>
        </row>
        <row r="14">
          <cell r="B14" t="str">
            <v>ENDA</v>
          </cell>
        </row>
        <row r="15">
          <cell r="B15" t="str">
            <v>FMB</v>
          </cell>
        </row>
        <row r="16">
          <cell r="B16" t="str">
            <v>GCENL</v>
          </cell>
        </row>
        <row r="17">
          <cell r="B17" t="str">
            <v>GCRG</v>
          </cell>
        </row>
        <row r="18">
          <cell r="B18" t="str">
            <v>LP</v>
          </cell>
        </row>
        <row r="19">
          <cell r="B19" t="str">
            <v>NCG</v>
          </cell>
        </row>
        <row r="20">
          <cell r="B20" t="str">
            <v>NCP</v>
          </cell>
        </row>
        <row r="21">
          <cell r="B21" t="str">
            <v>NFI</v>
          </cell>
        </row>
        <row r="22">
          <cell r="B22" t="str">
            <v>NGDP</v>
          </cell>
        </row>
        <row r="23">
          <cell r="B23" t="str">
            <v>NGDPXO</v>
          </cell>
        </row>
        <row r="24">
          <cell r="B24" t="str">
            <v>NGDPXO_R</v>
          </cell>
        </row>
        <row r="25">
          <cell r="B25" t="str">
            <v>NGDP_R</v>
          </cell>
        </row>
        <row r="26">
          <cell r="B26" t="str">
            <v>NINV</v>
          </cell>
        </row>
        <row r="27">
          <cell r="B27" t="str">
            <v>PCPI</v>
          </cell>
        </row>
        <row r="28">
          <cell r="B28" t="str">
            <v>TMG_D</v>
          </cell>
        </row>
        <row r="29">
          <cell r="B29" t="str">
            <v>TXG_D</v>
          </cell>
        </row>
        <row r="30">
          <cell r="B30" t="str">
            <v>GCG</v>
          </cell>
        </row>
        <row r="31">
          <cell r="B31" t="str">
            <v>FSDCE</v>
          </cell>
        </row>
        <row r="32">
          <cell r="B32" t="str">
            <v>PPPWGT</v>
          </cell>
        </row>
        <row r="33">
          <cell r="B33" t="str">
            <v>NGDPD</v>
          </cell>
        </row>
        <row r="34">
          <cell r="B34" t="str">
            <v>Formula Series:</v>
          </cell>
        </row>
        <row r="35">
          <cell r="B35" t="str">
            <v>EREER</v>
          </cell>
        </row>
        <row r="36">
          <cell r="B36" t="str">
            <v>ENEER</v>
          </cell>
        </row>
        <row r="37">
          <cell r="B37" t="str">
            <v>TEST</v>
          </cell>
        </row>
      </sheetData>
      <sheetData sheetId="3" refreshError="1"/>
      <sheetData sheetId="4" refreshError="1"/>
      <sheetData sheetId="5" refreshError="1">
        <row r="1">
          <cell r="B1" t="str">
            <v>CountryName</v>
          </cell>
        </row>
        <row r="2">
          <cell r="B2" t="str">
            <v>Zimbabwe</v>
          </cell>
        </row>
        <row r="3">
          <cell r="B3" t="str">
            <v>Country Code:</v>
          </cell>
        </row>
        <row r="4">
          <cell r="B4">
            <v>698</v>
          </cell>
        </row>
        <row r="6">
          <cell r="A6" t="str">
            <v>Tables:</v>
          </cell>
          <cell r="B6" t="str">
            <v>Formula Series:</v>
          </cell>
        </row>
        <row r="7">
          <cell r="B7" t="str">
            <v>NGDP_R_PCH</v>
          </cell>
        </row>
        <row r="8">
          <cell r="B8" t="str">
            <v>NGDPXO_R_PCH</v>
          </cell>
        </row>
        <row r="9">
          <cell r="B9" t="str">
            <v>NGDPRPC_PCH</v>
          </cell>
        </row>
        <row r="10">
          <cell r="B10" t="str">
            <v>NGDPDPC_R</v>
          </cell>
        </row>
        <row r="11">
          <cell r="B11" t="str">
            <v>PCPI_PCH</v>
          </cell>
        </row>
        <row r="12">
          <cell r="B12" t="str">
            <v>NI_GDP</v>
          </cell>
        </row>
        <row r="13">
          <cell r="B13" t="str">
            <v>NSD_GDP</v>
          </cell>
        </row>
        <row r="14">
          <cell r="B14" t="str">
            <v>GGB_GDP</v>
          </cell>
        </row>
        <row r="15">
          <cell r="B15" t="str">
            <v>GGBXG_GDP</v>
          </cell>
        </row>
        <row r="16">
          <cell r="B16" t="str">
            <v>GGRGXG_GDP</v>
          </cell>
        </row>
        <row r="17">
          <cell r="B17" t="str">
            <v>GGENL_GDP</v>
          </cell>
        </row>
        <row r="18">
          <cell r="B18" t="str">
            <v>FMB_GDP</v>
          </cell>
        </row>
        <row r="19">
          <cell r="B19" t="str">
            <v>FMB_PCH</v>
          </cell>
        </row>
        <row r="20">
          <cell r="B20" t="str">
            <v>FSDCE_FMB</v>
          </cell>
        </row>
        <row r="21">
          <cell r="B21" t="str">
            <v>BX_GDP</v>
          </cell>
        </row>
        <row r="22">
          <cell r="B22" t="str">
            <v>BM_GDP</v>
          </cell>
        </row>
        <row r="23">
          <cell r="B23" t="str">
            <v>BT_GDP</v>
          </cell>
        </row>
        <row r="24">
          <cell r="B24" t="str">
            <v>BCA_GDP</v>
          </cell>
        </row>
        <row r="25">
          <cell r="B25" t="str">
            <v>BCAXRG_GDP</v>
          </cell>
        </row>
        <row r="26">
          <cell r="B26" t="str">
            <v>BTRG_GDP</v>
          </cell>
        </row>
        <row r="27">
          <cell r="B27" t="str">
            <v>EREER_PCH</v>
          </cell>
        </row>
        <row r="28">
          <cell r="B28" t="str">
            <v>ENEER_PCH</v>
          </cell>
        </row>
        <row r="29">
          <cell r="B29" t="str">
            <v>D_G_GDP</v>
          </cell>
        </row>
        <row r="30">
          <cell r="B30" t="str">
            <v>TTT_PCH</v>
          </cell>
        </row>
        <row r="31">
          <cell r="B31" t="str">
            <v>BFRAM</v>
          </cell>
        </row>
        <row r="32">
          <cell r="B32" t="str">
            <v>BM</v>
          </cell>
        </row>
        <row r="33">
          <cell r="B33" t="str">
            <v>Intermediate series for aggregation</v>
          </cell>
        </row>
        <row r="34">
          <cell r="B34" t="str">
            <v>NGDPD_R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3:D47"/>
  <sheetViews>
    <sheetView showGridLines="0" workbookViewId="0">
      <selection activeCell="H36" sqref="H36"/>
    </sheetView>
  </sheetViews>
  <sheetFormatPr defaultRowHeight="14.25"/>
  <cols>
    <col min="1" max="1" width="1" customWidth="1"/>
    <col min="2" max="2" width="3" customWidth="1"/>
    <col min="15" max="15" width="3.125" customWidth="1"/>
  </cols>
  <sheetData>
    <row r="23" spans="4:4">
      <c r="D23" t="s">
        <v>163</v>
      </c>
    </row>
    <row r="47" ht="22.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showGridLines="0" showRowColHeaders="0" tabSelected="1" zoomScaleNormal="100" zoomScaleSheetLayoutView="100" workbookViewId="0">
      <selection activeCell="EA159" sqref="EA159"/>
    </sheetView>
  </sheetViews>
  <sheetFormatPr defaultColWidth="0.75" defaultRowHeight="3" customHeight="1"/>
  <cols>
    <col min="1" max="16384" width="0.75" style="14"/>
  </cols>
  <sheetData/>
  <pageMargins left="1" right="0.75" top="1.35" bottom="0.25" header="0.6" footer="0.2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L25"/>
  <sheetViews>
    <sheetView zoomScale="110" zoomScaleNormal="110" workbookViewId="0">
      <pane xSplit="6" ySplit="2" topLeftCell="EC6" activePane="bottomRight" state="frozen"/>
      <selection pane="topRight" activeCell="G1" sqref="G1"/>
      <selection pane="bottomLeft" activeCell="A2" sqref="A2"/>
      <selection pane="bottomRight" activeCell="EI27" sqref="EI27"/>
    </sheetView>
  </sheetViews>
  <sheetFormatPr defaultRowHeight="12.75" outlineLevelCol="1"/>
  <cols>
    <col min="1" max="1" width="14.75" style="3" customWidth="1"/>
    <col min="2" max="2" width="4.5" style="3" customWidth="1"/>
    <col min="3" max="3" width="13.5" style="3" bestFit="1" customWidth="1"/>
    <col min="4" max="4" width="7.125" style="3" hidden="1" customWidth="1" outlineLevel="1"/>
    <col min="5" max="5" width="9.375" style="3" hidden="1" customWidth="1" outlineLevel="1"/>
    <col min="6" max="6" width="13.625" style="3" hidden="1" customWidth="1" outlineLevel="1"/>
    <col min="7" max="7" width="7.75" style="3" customWidth="1" collapsed="1"/>
    <col min="8" max="199" width="7.75" style="3" customWidth="1"/>
    <col min="200" max="282" width="6" style="3" customWidth="1"/>
    <col min="283" max="352" width="9" style="3"/>
    <col min="353" max="353" width="8.5" style="3" customWidth="1"/>
    <col min="354" max="356" width="9" style="3"/>
    <col min="357" max="360" width="7.375" style="3" bestFit="1" customWidth="1"/>
    <col min="361" max="362" width="7.375" style="3" customWidth="1"/>
    <col min="363" max="366" width="9" style="3"/>
    <col min="367" max="367" width="7.375" style="3" bestFit="1" customWidth="1"/>
    <col min="368" max="376" width="9" style="3"/>
    <col min="377" max="377" width="14.75" style="3" customWidth="1"/>
    <col min="378" max="378" width="4.5" style="3" customWidth="1"/>
    <col min="379" max="379" width="13.5" style="3" bestFit="1" customWidth="1"/>
    <col min="380" max="380" width="7.125" style="3" customWidth="1"/>
    <col min="381" max="381" width="9.375" style="3" customWidth="1"/>
    <col min="382" max="382" width="13.625" style="3" customWidth="1"/>
    <col min="383" max="440" width="6" style="3" customWidth="1"/>
    <col min="441" max="441" width="7.125" style="3" customWidth="1"/>
    <col min="442" max="538" width="6" style="3" customWidth="1"/>
    <col min="539" max="608" width="9" style="3"/>
    <col min="609" max="609" width="8.5" style="3" customWidth="1"/>
    <col min="610" max="612" width="9" style="3"/>
    <col min="613" max="616" width="7.375" style="3" bestFit="1" customWidth="1"/>
    <col min="617" max="618" width="7.375" style="3" customWidth="1"/>
    <col min="619" max="622" width="9" style="3"/>
    <col min="623" max="623" width="7.375" style="3" bestFit="1" customWidth="1"/>
    <col min="624" max="632" width="9" style="3"/>
    <col min="633" max="633" width="14.75" style="3" customWidth="1"/>
    <col min="634" max="634" width="4.5" style="3" customWidth="1"/>
    <col min="635" max="635" width="13.5" style="3" bestFit="1" customWidth="1"/>
    <col min="636" max="636" width="7.125" style="3" customWidth="1"/>
    <col min="637" max="637" width="9.375" style="3" customWidth="1"/>
    <col min="638" max="638" width="13.625" style="3" customWidth="1"/>
    <col min="639" max="696" width="6" style="3" customWidth="1"/>
    <col min="697" max="697" width="7.125" style="3" customWidth="1"/>
    <col min="698" max="794" width="6" style="3" customWidth="1"/>
    <col min="795" max="864" width="9" style="3"/>
    <col min="865" max="865" width="8.5" style="3" customWidth="1"/>
    <col min="866" max="868" width="9" style="3"/>
    <col min="869" max="872" width="7.375" style="3" bestFit="1" customWidth="1"/>
    <col min="873" max="874" width="7.375" style="3" customWidth="1"/>
    <col min="875" max="878" width="9" style="3"/>
    <col min="879" max="879" width="7.375" style="3" bestFit="1" customWidth="1"/>
    <col min="880" max="888" width="9" style="3"/>
    <col min="889" max="889" width="14.75" style="3" customWidth="1"/>
    <col min="890" max="890" width="4.5" style="3" customWidth="1"/>
    <col min="891" max="891" width="13.5" style="3" bestFit="1" customWidth="1"/>
    <col min="892" max="892" width="7.125" style="3" customWidth="1"/>
    <col min="893" max="893" width="9.375" style="3" customWidth="1"/>
    <col min="894" max="894" width="13.625" style="3" customWidth="1"/>
    <col min="895" max="952" width="6" style="3" customWidth="1"/>
    <col min="953" max="953" width="7.125" style="3" customWidth="1"/>
    <col min="954" max="1050" width="6" style="3" customWidth="1"/>
    <col min="1051" max="1120" width="9" style="3"/>
    <col min="1121" max="1121" width="8.5" style="3" customWidth="1"/>
    <col min="1122" max="1124" width="9" style="3"/>
    <col min="1125" max="1128" width="7.375" style="3" bestFit="1" customWidth="1"/>
    <col min="1129" max="1130" width="7.375" style="3" customWidth="1"/>
    <col min="1131" max="1134" width="9" style="3"/>
    <col min="1135" max="1135" width="7.375" style="3" bestFit="1" customWidth="1"/>
    <col min="1136" max="1144" width="9" style="3"/>
    <col min="1145" max="1145" width="14.75" style="3" customWidth="1"/>
    <col min="1146" max="1146" width="4.5" style="3" customWidth="1"/>
    <col min="1147" max="1147" width="13.5" style="3" bestFit="1" customWidth="1"/>
    <col min="1148" max="1148" width="7.125" style="3" customWidth="1"/>
    <col min="1149" max="1149" width="9.375" style="3" customWidth="1"/>
    <col min="1150" max="1150" width="13.625" style="3" customWidth="1"/>
    <col min="1151" max="1208" width="6" style="3" customWidth="1"/>
    <col min="1209" max="1209" width="7.125" style="3" customWidth="1"/>
    <col min="1210" max="1306" width="6" style="3" customWidth="1"/>
    <col min="1307" max="1376" width="9" style="3"/>
    <col min="1377" max="1377" width="8.5" style="3" customWidth="1"/>
    <col min="1378" max="1380" width="9" style="3"/>
    <col min="1381" max="1384" width="7.375" style="3" bestFit="1" customWidth="1"/>
    <col min="1385" max="1386" width="7.375" style="3" customWidth="1"/>
    <col min="1387" max="1390" width="9" style="3"/>
    <col min="1391" max="1391" width="7.375" style="3" bestFit="1" customWidth="1"/>
    <col min="1392" max="1400" width="9" style="3"/>
    <col min="1401" max="1401" width="14.75" style="3" customWidth="1"/>
    <col min="1402" max="1402" width="4.5" style="3" customWidth="1"/>
    <col min="1403" max="1403" width="13.5" style="3" bestFit="1" customWidth="1"/>
    <col min="1404" max="1404" width="7.125" style="3" customWidth="1"/>
    <col min="1405" max="1405" width="9.375" style="3" customWidth="1"/>
    <col min="1406" max="1406" width="13.625" style="3" customWidth="1"/>
    <col min="1407" max="1464" width="6" style="3" customWidth="1"/>
    <col min="1465" max="1465" width="7.125" style="3" customWidth="1"/>
    <col min="1466" max="1562" width="6" style="3" customWidth="1"/>
    <col min="1563" max="1632" width="9" style="3"/>
    <col min="1633" max="1633" width="8.5" style="3" customWidth="1"/>
    <col min="1634" max="1636" width="9" style="3"/>
    <col min="1637" max="1640" width="7.375" style="3" bestFit="1" customWidth="1"/>
    <col min="1641" max="1642" width="7.375" style="3" customWidth="1"/>
    <col min="1643" max="1646" width="9" style="3"/>
    <col min="1647" max="1647" width="7.375" style="3" bestFit="1" customWidth="1"/>
    <col min="1648" max="1656" width="9" style="3"/>
    <col min="1657" max="1657" width="14.75" style="3" customWidth="1"/>
    <col min="1658" max="1658" width="4.5" style="3" customWidth="1"/>
    <col min="1659" max="1659" width="13.5" style="3" bestFit="1" customWidth="1"/>
    <col min="1660" max="1660" width="7.125" style="3" customWidth="1"/>
    <col min="1661" max="1661" width="9.375" style="3" customWidth="1"/>
    <col min="1662" max="1662" width="13.625" style="3" customWidth="1"/>
    <col min="1663" max="1720" width="6" style="3" customWidth="1"/>
    <col min="1721" max="1721" width="7.125" style="3" customWidth="1"/>
    <col min="1722" max="1818" width="6" style="3" customWidth="1"/>
    <col min="1819" max="1888" width="9" style="3"/>
    <col min="1889" max="1889" width="8.5" style="3" customWidth="1"/>
    <col min="1890" max="1892" width="9" style="3"/>
    <col min="1893" max="1896" width="7.375" style="3" bestFit="1" customWidth="1"/>
    <col min="1897" max="1898" width="7.375" style="3" customWidth="1"/>
    <col min="1899" max="1902" width="9" style="3"/>
    <col min="1903" max="1903" width="7.375" style="3" bestFit="1" customWidth="1"/>
    <col min="1904" max="1912" width="9" style="3"/>
    <col min="1913" max="1913" width="14.75" style="3" customWidth="1"/>
    <col min="1914" max="1914" width="4.5" style="3" customWidth="1"/>
    <col min="1915" max="1915" width="13.5" style="3" bestFit="1" customWidth="1"/>
    <col min="1916" max="1916" width="7.125" style="3" customWidth="1"/>
    <col min="1917" max="1917" width="9.375" style="3" customWidth="1"/>
    <col min="1918" max="1918" width="13.625" style="3" customWidth="1"/>
    <col min="1919" max="1976" width="6" style="3" customWidth="1"/>
    <col min="1977" max="1977" width="7.125" style="3" customWidth="1"/>
    <col min="1978" max="2074" width="6" style="3" customWidth="1"/>
    <col min="2075" max="2144" width="9" style="3"/>
    <col min="2145" max="2145" width="8.5" style="3" customWidth="1"/>
    <col min="2146" max="2148" width="9" style="3"/>
    <col min="2149" max="2152" width="7.375" style="3" bestFit="1" customWidth="1"/>
    <col min="2153" max="2154" width="7.375" style="3" customWidth="1"/>
    <col min="2155" max="2158" width="9" style="3"/>
    <col min="2159" max="2159" width="7.375" style="3" bestFit="1" customWidth="1"/>
    <col min="2160" max="2168" width="9" style="3"/>
    <col min="2169" max="2169" width="14.75" style="3" customWidth="1"/>
    <col min="2170" max="2170" width="4.5" style="3" customWidth="1"/>
    <col min="2171" max="2171" width="13.5" style="3" bestFit="1" customWidth="1"/>
    <col min="2172" max="2172" width="7.125" style="3" customWidth="1"/>
    <col min="2173" max="2173" width="9.375" style="3" customWidth="1"/>
    <col min="2174" max="2174" width="13.625" style="3" customWidth="1"/>
    <col min="2175" max="2232" width="6" style="3" customWidth="1"/>
    <col min="2233" max="2233" width="7.125" style="3" customWidth="1"/>
    <col min="2234" max="2330" width="6" style="3" customWidth="1"/>
    <col min="2331" max="2400" width="9" style="3"/>
    <col min="2401" max="2401" width="8.5" style="3" customWidth="1"/>
    <col min="2402" max="2404" width="9" style="3"/>
    <col min="2405" max="2408" width="7.375" style="3" bestFit="1" customWidth="1"/>
    <col min="2409" max="2410" width="7.375" style="3" customWidth="1"/>
    <col min="2411" max="2414" width="9" style="3"/>
    <col min="2415" max="2415" width="7.375" style="3" bestFit="1" customWidth="1"/>
    <col min="2416" max="2424" width="9" style="3"/>
    <col min="2425" max="2425" width="14.75" style="3" customWidth="1"/>
    <col min="2426" max="2426" width="4.5" style="3" customWidth="1"/>
    <col min="2427" max="2427" width="13.5" style="3" bestFit="1" customWidth="1"/>
    <col min="2428" max="2428" width="7.125" style="3" customWidth="1"/>
    <col min="2429" max="2429" width="9.375" style="3" customWidth="1"/>
    <col min="2430" max="2430" width="13.625" style="3" customWidth="1"/>
    <col min="2431" max="2488" width="6" style="3" customWidth="1"/>
    <col min="2489" max="2489" width="7.125" style="3" customWidth="1"/>
    <col min="2490" max="2586" width="6" style="3" customWidth="1"/>
    <col min="2587" max="2656" width="9" style="3"/>
    <col min="2657" max="2657" width="8.5" style="3" customWidth="1"/>
    <col min="2658" max="2660" width="9" style="3"/>
    <col min="2661" max="2664" width="7.375" style="3" bestFit="1" customWidth="1"/>
    <col min="2665" max="2666" width="7.375" style="3" customWidth="1"/>
    <col min="2667" max="2670" width="9" style="3"/>
    <col min="2671" max="2671" width="7.375" style="3" bestFit="1" customWidth="1"/>
    <col min="2672" max="2680" width="9" style="3"/>
    <col min="2681" max="2681" width="14.75" style="3" customWidth="1"/>
    <col min="2682" max="2682" width="4.5" style="3" customWidth="1"/>
    <col min="2683" max="2683" width="13.5" style="3" bestFit="1" customWidth="1"/>
    <col min="2684" max="2684" width="7.125" style="3" customWidth="1"/>
    <col min="2685" max="2685" width="9.375" style="3" customWidth="1"/>
    <col min="2686" max="2686" width="13.625" style="3" customWidth="1"/>
    <col min="2687" max="2744" width="6" style="3" customWidth="1"/>
    <col min="2745" max="2745" width="7.125" style="3" customWidth="1"/>
    <col min="2746" max="2842" width="6" style="3" customWidth="1"/>
    <col min="2843" max="2912" width="9" style="3"/>
    <col min="2913" max="2913" width="8.5" style="3" customWidth="1"/>
    <col min="2914" max="2916" width="9" style="3"/>
    <col min="2917" max="2920" width="7.375" style="3" bestFit="1" customWidth="1"/>
    <col min="2921" max="2922" width="7.375" style="3" customWidth="1"/>
    <col min="2923" max="2926" width="9" style="3"/>
    <col min="2927" max="2927" width="7.375" style="3" bestFit="1" customWidth="1"/>
    <col min="2928" max="2936" width="9" style="3"/>
    <col min="2937" max="2937" width="14.75" style="3" customWidth="1"/>
    <col min="2938" max="2938" width="4.5" style="3" customWidth="1"/>
    <col min="2939" max="2939" width="13.5" style="3" bestFit="1" customWidth="1"/>
    <col min="2940" max="2940" width="7.125" style="3" customWidth="1"/>
    <col min="2941" max="2941" width="9.375" style="3" customWidth="1"/>
    <col min="2942" max="2942" width="13.625" style="3" customWidth="1"/>
    <col min="2943" max="3000" width="6" style="3" customWidth="1"/>
    <col min="3001" max="3001" width="7.125" style="3" customWidth="1"/>
    <col min="3002" max="3098" width="6" style="3" customWidth="1"/>
    <col min="3099" max="3168" width="9" style="3"/>
    <col min="3169" max="3169" width="8.5" style="3" customWidth="1"/>
    <col min="3170" max="3172" width="9" style="3"/>
    <col min="3173" max="3176" width="7.375" style="3" bestFit="1" customWidth="1"/>
    <col min="3177" max="3178" width="7.375" style="3" customWidth="1"/>
    <col min="3179" max="3182" width="9" style="3"/>
    <col min="3183" max="3183" width="7.375" style="3" bestFit="1" customWidth="1"/>
    <col min="3184" max="3192" width="9" style="3"/>
    <col min="3193" max="3193" width="14.75" style="3" customWidth="1"/>
    <col min="3194" max="3194" width="4.5" style="3" customWidth="1"/>
    <col min="3195" max="3195" width="13.5" style="3" bestFit="1" customWidth="1"/>
    <col min="3196" max="3196" width="7.125" style="3" customWidth="1"/>
    <col min="3197" max="3197" width="9.375" style="3" customWidth="1"/>
    <col min="3198" max="3198" width="13.625" style="3" customWidth="1"/>
    <col min="3199" max="3256" width="6" style="3" customWidth="1"/>
    <col min="3257" max="3257" width="7.125" style="3" customWidth="1"/>
    <col min="3258" max="3354" width="6" style="3" customWidth="1"/>
    <col min="3355" max="3424" width="9" style="3"/>
    <col min="3425" max="3425" width="8.5" style="3" customWidth="1"/>
    <col min="3426" max="3428" width="9" style="3"/>
    <col min="3429" max="3432" width="7.375" style="3" bestFit="1" customWidth="1"/>
    <col min="3433" max="3434" width="7.375" style="3" customWidth="1"/>
    <col min="3435" max="3438" width="9" style="3"/>
    <col min="3439" max="3439" width="7.375" style="3" bestFit="1" customWidth="1"/>
    <col min="3440" max="3448" width="9" style="3"/>
    <col min="3449" max="3449" width="14.75" style="3" customWidth="1"/>
    <col min="3450" max="3450" width="4.5" style="3" customWidth="1"/>
    <col min="3451" max="3451" width="13.5" style="3" bestFit="1" customWidth="1"/>
    <col min="3452" max="3452" width="7.125" style="3" customWidth="1"/>
    <col min="3453" max="3453" width="9.375" style="3" customWidth="1"/>
    <col min="3454" max="3454" width="13.625" style="3" customWidth="1"/>
    <col min="3455" max="3512" width="6" style="3" customWidth="1"/>
    <col min="3513" max="3513" width="7.125" style="3" customWidth="1"/>
    <col min="3514" max="3610" width="6" style="3" customWidth="1"/>
    <col min="3611" max="3680" width="9" style="3"/>
    <col min="3681" max="3681" width="8.5" style="3" customWidth="1"/>
    <col min="3682" max="3684" width="9" style="3"/>
    <col min="3685" max="3688" width="7.375" style="3" bestFit="1" customWidth="1"/>
    <col min="3689" max="3690" width="7.375" style="3" customWidth="1"/>
    <col min="3691" max="3694" width="9" style="3"/>
    <col min="3695" max="3695" width="7.375" style="3" bestFit="1" customWidth="1"/>
    <col min="3696" max="3704" width="9" style="3"/>
    <col min="3705" max="3705" width="14.75" style="3" customWidth="1"/>
    <col min="3706" max="3706" width="4.5" style="3" customWidth="1"/>
    <col min="3707" max="3707" width="13.5" style="3" bestFit="1" customWidth="1"/>
    <col min="3708" max="3708" width="7.125" style="3" customWidth="1"/>
    <col min="3709" max="3709" width="9.375" style="3" customWidth="1"/>
    <col min="3710" max="3710" width="13.625" style="3" customWidth="1"/>
    <col min="3711" max="3768" width="6" style="3" customWidth="1"/>
    <col min="3769" max="3769" width="7.125" style="3" customWidth="1"/>
    <col min="3770" max="3866" width="6" style="3" customWidth="1"/>
    <col min="3867" max="3936" width="9" style="3"/>
    <col min="3937" max="3937" width="8.5" style="3" customWidth="1"/>
    <col min="3938" max="3940" width="9" style="3"/>
    <col min="3941" max="3944" width="7.375" style="3" bestFit="1" customWidth="1"/>
    <col min="3945" max="3946" width="7.375" style="3" customWidth="1"/>
    <col min="3947" max="3950" width="9" style="3"/>
    <col min="3951" max="3951" width="7.375" style="3" bestFit="1" customWidth="1"/>
    <col min="3952" max="3960" width="9" style="3"/>
    <col min="3961" max="3961" width="14.75" style="3" customWidth="1"/>
    <col min="3962" max="3962" width="4.5" style="3" customWidth="1"/>
    <col min="3963" max="3963" width="13.5" style="3" bestFit="1" customWidth="1"/>
    <col min="3964" max="3964" width="7.125" style="3" customWidth="1"/>
    <col min="3965" max="3965" width="9.375" style="3" customWidth="1"/>
    <col min="3966" max="3966" width="13.625" style="3" customWidth="1"/>
    <col min="3967" max="4024" width="6" style="3" customWidth="1"/>
    <col min="4025" max="4025" width="7.125" style="3" customWidth="1"/>
    <col min="4026" max="4122" width="6" style="3" customWidth="1"/>
    <col min="4123" max="4192" width="9" style="3"/>
    <col min="4193" max="4193" width="8.5" style="3" customWidth="1"/>
    <col min="4194" max="4196" width="9" style="3"/>
    <col min="4197" max="4200" width="7.375" style="3" bestFit="1" customWidth="1"/>
    <col min="4201" max="4202" width="7.375" style="3" customWidth="1"/>
    <col min="4203" max="4206" width="9" style="3"/>
    <col min="4207" max="4207" width="7.375" style="3" bestFit="1" customWidth="1"/>
    <col min="4208" max="4216" width="9" style="3"/>
    <col min="4217" max="4217" width="14.75" style="3" customWidth="1"/>
    <col min="4218" max="4218" width="4.5" style="3" customWidth="1"/>
    <col min="4219" max="4219" width="13.5" style="3" bestFit="1" customWidth="1"/>
    <col min="4220" max="4220" width="7.125" style="3" customWidth="1"/>
    <col min="4221" max="4221" width="9.375" style="3" customWidth="1"/>
    <col min="4222" max="4222" width="13.625" style="3" customWidth="1"/>
    <col min="4223" max="4280" width="6" style="3" customWidth="1"/>
    <col min="4281" max="4281" width="7.125" style="3" customWidth="1"/>
    <col min="4282" max="4378" width="6" style="3" customWidth="1"/>
    <col min="4379" max="4448" width="9" style="3"/>
    <col min="4449" max="4449" width="8.5" style="3" customWidth="1"/>
    <col min="4450" max="4452" width="9" style="3"/>
    <col min="4453" max="4456" width="7.375" style="3" bestFit="1" customWidth="1"/>
    <col min="4457" max="4458" width="7.375" style="3" customWidth="1"/>
    <col min="4459" max="4462" width="9" style="3"/>
    <col min="4463" max="4463" width="7.375" style="3" bestFit="1" customWidth="1"/>
    <col min="4464" max="4472" width="9" style="3"/>
    <col min="4473" max="4473" width="14.75" style="3" customWidth="1"/>
    <col min="4474" max="4474" width="4.5" style="3" customWidth="1"/>
    <col min="4475" max="4475" width="13.5" style="3" bestFit="1" customWidth="1"/>
    <col min="4476" max="4476" width="7.125" style="3" customWidth="1"/>
    <col min="4477" max="4477" width="9.375" style="3" customWidth="1"/>
    <col min="4478" max="4478" width="13.625" style="3" customWidth="1"/>
    <col min="4479" max="4536" width="6" style="3" customWidth="1"/>
    <col min="4537" max="4537" width="7.125" style="3" customWidth="1"/>
    <col min="4538" max="4634" width="6" style="3" customWidth="1"/>
    <col min="4635" max="4704" width="9" style="3"/>
    <col min="4705" max="4705" width="8.5" style="3" customWidth="1"/>
    <col min="4706" max="4708" width="9" style="3"/>
    <col min="4709" max="4712" width="7.375" style="3" bestFit="1" customWidth="1"/>
    <col min="4713" max="4714" width="7.375" style="3" customWidth="1"/>
    <col min="4715" max="4718" width="9" style="3"/>
    <col min="4719" max="4719" width="7.375" style="3" bestFit="1" customWidth="1"/>
    <col min="4720" max="4728" width="9" style="3"/>
    <col min="4729" max="4729" width="14.75" style="3" customWidth="1"/>
    <col min="4730" max="4730" width="4.5" style="3" customWidth="1"/>
    <col min="4731" max="4731" width="13.5" style="3" bestFit="1" customWidth="1"/>
    <col min="4732" max="4732" width="7.125" style="3" customWidth="1"/>
    <col min="4733" max="4733" width="9.375" style="3" customWidth="1"/>
    <col min="4734" max="4734" width="13.625" style="3" customWidth="1"/>
    <col min="4735" max="4792" width="6" style="3" customWidth="1"/>
    <col min="4793" max="4793" width="7.125" style="3" customWidth="1"/>
    <col min="4794" max="4890" width="6" style="3" customWidth="1"/>
    <col min="4891" max="4960" width="9" style="3"/>
    <col min="4961" max="4961" width="8.5" style="3" customWidth="1"/>
    <col min="4962" max="4964" width="9" style="3"/>
    <col min="4965" max="4968" width="7.375" style="3" bestFit="1" customWidth="1"/>
    <col min="4969" max="4970" width="7.375" style="3" customWidth="1"/>
    <col min="4971" max="4974" width="9" style="3"/>
    <col min="4975" max="4975" width="7.375" style="3" bestFit="1" customWidth="1"/>
    <col min="4976" max="4984" width="9" style="3"/>
    <col min="4985" max="4985" width="14.75" style="3" customWidth="1"/>
    <col min="4986" max="4986" width="4.5" style="3" customWidth="1"/>
    <col min="4987" max="4987" width="13.5" style="3" bestFit="1" customWidth="1"/>
    <col min="4988" max="4988" width="7.125" style="3" customWidth="1"/>
    <col min="4989" max="4989" width="9.375" style="3" customWidth="1"/>
    <col min="4990" max="4990" width="13.625" style="3" customWidth="1"/>
    <col min="4991" max="5048" width="6" style="3" customWidth="1"/>
    <col min="5049" max="5049" width="7.125" style="3" customWidth="1"/>
    <col min="5050" max="5146" width="6" style="3" customWidth="1"/>
    <col min="5147" max="5216" width="9" style="3"/>
    <col min="5217" max="5217" width="8.5" style="3" customWidth="1"/>
    <col min="5218" max="5220" width="9" style="3"/>
    <col min="5221" max="5224" width="7.375" style="3" bestFit="1" customWidth="1"/>
    <col min="5225" max="5226" width="7.375" style="3" customWidth="1"/>
    <col min="5227" max="5230" width="9" style="3"/>
    <col min="5231" max="5231" width="7.375" style="3" bestFit="1" customWidth="1"/>
    <col min="5232" max="5240" width="9" style="3"/>
    <col min="5241" max="5241" width="14.75" style="3" customWidth="1"/>
    <col min="5242" max="5242" width="4.5" style="3" customWidth="1"/>
    <col min="5243" max="5243" width="13.5" style="3" bestFit="1" customWidth="1"/>
    <col min="5244" max="5244" width="7.125" style="3" customWidth="1"/>
    <col min="5245" max="5245" width="9.375" style="3" customWidth="1"/>
    <col min="5246" max="5246" width="13.625" style="3" customWidth="1"/>
    <col min="5247" max="5304" width="6" style="3" customWidth="1"/>
    <col min="5305" max="5305" width="7.125" style="3" customWidth="1"/>
    <col min="5306" max="5402" width="6" style="3" customWidth="1"/>
    <col min="5403" max="5472" width="9" style="3"/>
    <col min="5473" max="5473" width="8.5" style="3" customWidth="1"/>
    <col min="5474" max="5476" width="9" style="3"/>
    <col min="5477" max="5480" width="7.375" style="3" bestFit="1" customWidth="1"/>
    <col min="5481" max="5482" width="7.375" style="3" customWidth="1"/>
    <col min="5483" max="5486" width="9" style="3"/>
    <col min="5487" max="5487" width="7.375" style="3" bestFit="1" customWidth="1"/>
    <col min="5488" max="5496" width="9" style="3"/>
    <col min="5497" max="5497" width="14.75" style="3" customWidth="1"/>
    <col min="5498" max="5498" width="4.5" style="3" customWidth="1"/>
    <col min="5499" max="5499" width="13.5" style="3" bestFit="1" customWidth="1"/>
    <col min="5500" max="5500" width="7.125" style="3" customWidth="1"/>
    <col min="5501" max="5501" width="9.375" style="3" customWidth="1"/>
    <col min="5502" max="5502" width="13.625" style="3" customWidth="1"/>
    <col min="5503" max="5560" width="6" style="3" customWidth="1"/>
    <col min="5561" max="5561" width="7.125" style="3" customWidth="1"/>
    <col min="5562" max="5658" width="6" style="3" customWidth="1"/>
    <col min="5659" max="5728" width="9" style="3"/>
    <col min="5729" max="5729" width="8.5" style="3" customWidth="1"/>
    <col min="5730" max="5732" width="9" style="3"/>
    <col min="5733" max="5736" width="7.375" style="3" bestFit="1" customWidth="1"/>
    <col min="5737" max="5738" width="7.375" style="3" customWidth="1"/>
    <col min="5739" max="5742" width="9" style="3"/>
    <col min="5743" max="5743" width="7.375" style="3" bestFit="1" customWidth="1"/>
    <col min="5744" max="5752" width="9" style="3"/>
    <col min="5753" max="5753" width="14.75" style="3" customWidth="1"/>
    <col min="5754" max="5754" width="4.5" style="3" customWidth="1"/>
    <col min="5755" max="5755" width="13.5" style="3" bestFit="1" customWidth="1"/>
    <col min="5756" max="5756" width="7.125" style="3" customWidth="1"/>
    <col min="5757" max="5757" width="9.375" style="3" customWidth="1"/>
    <col min="5758" max="5758" width="13.625" style="3" customWidth="1"/>
    <col min="5759" max="5816" width="6" style="3" customWidth="1"/>
    <col min="5817" max="5817" width="7.125" style="3" customWidth="1"/>
    <col min="5818" max="5914" width="6" style="3" customWidth="1"/>
    <col min="5915" max="5984" width="9" style="3"/>
    <col min="5985" max="5985" width="8.5" style="3" customWidth="1"/>
    <col min="5986" max="5988" width="9" style="3"/>
    <col min="5989" max="5992" width="7.375" style="3" bestFit="1" customWidth="1"/>
    <col min="5993" max="5994" width="7.375" style="3" customWidth="1"/>
    <col min="5995" max="5998" width="9" style="3"/>
    <col min="5999" max="5999" width="7.375" style="3" bestFit="1" customWidth="1"/>
    <col min="6000" max="6008" width="9" style="3"/>
    <col min="6009" max="6009" width="14.75" style="3" customWidth="1"/>
    <col min="6010" max="6010" width="4.5" style="3" customWidth="1"/>
    <col min="6011" max="6011" width="13.5" style="3" bestFit="1" customWidth="1"/>
    <col min="6012" max="6012" width="7.125" style="3" customWidth="1"/>
    <col min="6013" max="6013" width="9.375" style="3" customWidth="1"/>
    <col min="6014" max="6014" width="13.625" style="3" customWidth="1"/>
    <col min="6015" max="6072" width="6" style="3" customWidth="1"/>
    <col min="6073" max="6073" width="7.125" style="3" customWidth="1"/>
    <col min="6074" max="6170" width="6" style="3" customWidth="1"/>
    <col min="6171" max="6240" width="9" style="3"/>
    <col min="6241" max="6241" width="8.5" style="3" customWidth="1"/>
    <col min="6242" max="6244" width="9" style="3"/>
    <col min="6245" max="6248" width="7.375" style="3" bestFit="1" customWidth="1"/>
    <col min="6249" max="6250" width="7.375" style="3" customWidth="1"/>
    <col min="6251" max="6254" width="9" style="3"/>
    <col min="6255" max="6255" width="7.375" style="3" bestFit="1" customWidth="1"/>
    <col min="6256" max="6264" width="9" style="3"/>
    <col min="6265" max="6265" width="14.75" style="3" customWidth="1"/>
    <col min="6266" max="6266" width="4.5" style="3" customWidth="1"/>
    <col min="6267" max="6267" width="13.5" style="3" bestFit="1" customWidth="1"/>
    <col min="6268" max="6268" width="7.125" style="3" customWidth="1"/>
    <col min="6269" max="6269" width="9.375" style="3" customWidth="1"/>
    <col min="6270" max="6270" width="13.625" style="3" customWidth="1"/>
    <col min="6271" max="6328" width="6" style="3" customWidth="1"/>
    <col min="6329" max="6329" width="7.125" style="3" customWidth="1"/>
    <col min="6330" max="6426" width="6" style="3" customWidth="1"/>
    <col min="6427" max="6496" width="9" style="3"/>
    <col min="6497" max="6497" width="8.5" style="3" customWidth="1"/>
    <col min="6498" max="6500" width="9" style="3"/>
    <col min="6501" max="6504" width="7.375" style="3" bestFit="1" customWidth="1"/>
    <col min="6505" max="6506" width="7.375" style="3" customWidth="1"/>
    <col min="6507" max="6510" width="9" style="3"/>
    <col min="6511" max="6511" width="7.375" style="3" bestFit="1" customWidth="1"/>
    <col min="6512" max="6520" width="9" style="3"/>
    <col min="6521" max="6521" width="14.75" style="3" customWidth="1"/>
    <col min="6522" max="6522" width="4.5" style="3" customWidth="1"/>
    <col min="6523" max="6523" width="13.5" style="3" bestFit="1" customWidth="1"/>
    <col min="6524" max="6524" width="7.125" style="3" customWidth="1"/>
    <col min="6525" max="6525" width="9.375" style="3" customWidth="1"/>
    <col min="6526" max="6526" width="13.625" style="3" customWidth="1"/>
    <col min="6527" max="6584" width="6" style="3" customWidth="1"/>
    <col min="6585" max="6585" width="7.125" style="3" customWidth="1"/>
    <col min="6586" max="6682" width="6" style="3" customWidth="1"/>
    <col min="6683" max="6752" width="9" style="3"/>
    <col min="6753" max="6753" width="8.5" style="3" customWidth="1"/>
    <col min="6754" max="6756" width="9" style="3"/>
    <col min="6757" max="6760" width="7.375" style="3" bestFit="1" customWidth="1"/>
    <col min="6761" max="6762" width="7.375" style="3" customWidth="1"/>
    <col min="6763" max="6766" width="9" style="3"/>
    <col min="6767" max="6767" width="7.375" style="3" bestFit="1" customWidth="1"/>
    <col min="6768" max="6776" width="9" style="3"/>
    <col min="6777" max="6777" width="14.75" style="3" customWidth="1"/>
    <col min="6778" max="6778" width="4.5" style="3" customWidth="1"/>
    <col min="6779" max="6779" width="13.5" style="3" bestFit="1" customWidth="1"/>
    <col min="6780" max="6780" width="7.125" style="3" customWidth="1"/>
    <col min="6781" max="6781" width="9.375" style="3" customWidth="1"/>
    <col min="6782" max="6782" width="13.625" style="3" customWidth="1"/>
    <col min="6783" max="6840" width="6" style="3" customWidth="1"/>
    <col min="6841" max="6841" width="7.125" style="3" customWidth="1"/>
    <col min="6842" max="6938" width="6" style="3" customWidth="1"/>
    <col min="6939" max="7008" width="9" style="3"/>
    <col min="7009" max="7009" width="8.5" style="3" customWidth="1"/>
    <col min="7010" max="7012" width="9" style="3"/>
    <col min="7013" max="7016" width="7.375" style="3" bestFit="1" customWidth="1"/>
    <col min="7017" max="7018" width="7.375" style="3" customWidth="1"/>
    <col min="7019" max="7022" width="9" style="3"/>
    <col min="7023" max="7023" width="7.375" style="3" bestFit="1" customWidth="1"/>
    <col min="7024" max="7032" width="9" style="3"/>
    <col min="7033" max="7033" width="14.75" style="3" customWidth="1"/>
    <col min="7034" max="7034" width="4.5" style="3" customWidth="1"/>
    <col min="7035" max="7035" width="13.5" style="3" bestFit="1" customWidth="1"/>
    <col min="7036" max="7036" width="7.125" style="3" customWidth="1"/>
    <col min="7037" max="7037" width="9.375" style="3" customWidth="1"/>
    <col min="7038" max="7038" width="13.625" style="3" customWidth="1"/>
    <col min="7039" max="7096" width="6" style="3" customWidth="1"/>
    <col min="7097" max="7097" width="7.125" style="3" customWidth="1"/>
    <col min="7098" max="7194" width="6" style="3" customWidth="1"/>
    <col min="7195" max="7264" width="9" style="3"/>
    <col min="7265" max="7265" width="8.5" style="3" customWidth="1"/>
    <col min="7266" max="7268" width="9" style="3"/>
    <col min="7269" max="7272" width="7.375" style="3" bestFit="1" customWidth="1"/>
    <col min="7273" max="7274" width="7.375" style="3" customWidth="1"/>
    <col min="7275" max="7278" width="9" style="3"/>
    <col min="7279" max="7279" width="7.375" style="3" bestFit="1" customWidth="1"/>
    <col min="7280" max="7288" width="9" style="3"/>
    <col min="7289" max="7289" width="14.75" style="3" customWidth="1"/>
    <col min="7290" max="7290" width="4.5" style="3" customWidth="1"/>
    <col min="7291" max="7291" width="13.5" style="3" bestFit="1" customWidth="1"/>
    <col min="7292" max="7292" width="7.125" style="3" customWidth="1"/>
    <col min="7293" max="7293" width="9.375" style="3" customWidth="1"/>
    <col min="7294" max="7294" width="13.625" style="3" customWidth="1"/>
    <col min="7295" max="7352" width="6" style="3" customWidth="1"/>
    <col min="7353" max="7353" width="7.125" style="3" customWidth="1"/>
    <col min="7354" max="7450" width="6" style="3" customWidth="1"/>
    <col min="7451" max="7520" width="9" style="3"/>
    <col min="7521" max="7521" width="8.5" style="3" customWidth="1"/>
    <col min="7522" max="7524" width="9" style="3"/>
    <col min="7525" max="7528" width="7.375" style="3" bestFit="1" customWidth="1"/>
    <col min="7529" max="7530" width="7.375" style="3" customWidth="1"/>
    <col min="7531" max="7534" width="9" style="3"/>
    <col min="7535" max="7535" width="7.375" style="3" bestFit="1" customWidth="1"/>
    <col min="7536" max="7544" width="9" style="3"/>
    <col min="7545" max="7545" width="14.75" style="3" customWidth="1"/>
    <col min="7546" max="7546" width="4.5" style="3" customWidth="1"/>
    <col min="7547" max="7547" width="13.5" style="3" bestFit="1" customWidth="1"/>
    <col min="7548" max="7548" width="7.125" style="3" customWidth="1"/>
    <col min="7549" max="7549" width="9.375" style="3" customWidth="1"/>
    <col min="7550" max="7550" width="13.625" style="3" customWidth="1"/>
    <col min="7551" max="7608" width="6" style="3" customWidth="1"/>
    <col min="7609" max="7609" width="7.125" style="3" customWidth="1"/>
    <col min="7610" max="7706" width="6" style="3" customWidth="1"/>
    <col min="7707" max="7776" width="9" style="3"/>
    <col min="7777" max="7777" width="8.5" style="3" customWidth="1"/>
    <col min="7778" max="7780" width="9" style="3"/>
    <col min="7781" max="7784" width="7.375" style="3" bestFit="1" customWidth="1"/>
    <col min="7785" max="7786" width="7.375" style="3" customWidth="1"/>
    <col min="7787" max="7790" width="9" style="3"/>
    <col min="7791" max="7791" width="7.375" style="3" bestFit="1" customWidth="1"/>
    <col min="7792" max="7800" width="9" style="3"/>
    <col min="7801" max="7801" width="14.75" style="3" customWidth="1"/>
    <col min="7802" max="7802" width="4.5" style="3" customWidth="1"/>
    <col min="7803" max="7803" width="13.5" style="3" bestFit="1" customWidth="1"/>
    <col min="7804" max="7804" width="7.125" style="3" customWidth="1"/>
    <col min="7805" max="7805" width="9.375" style="3" customWidth="1"/>
    <col min="7806" max="7806" width="13.625" style="3" customWidth="1"/>
    <col min="7807" max="7864" width="6" style="3" customWidth="1"/>
    <col min="7865" max="7865" width="7.125" style="3" customWidth="1"/>
    <col min="7866" max="7962" width="6" style="3" customWidth="1"/>
    <col min="7963" max="8032" width="9" style="3"/>
    <col min="8033" max="8033" width="8.5" style="3" customWidth="1"/>
    <col min="8034" max="8036" width="9" style="3"/>
    <col min="8037" max="8040" width="7.375" style="3" bestFit="1" customWidth="1"/>
    <col min="8041" max="8042" width="7.375" style="3" customWidth="1"/>
    <col min="8043" max="8046" width="9" style="3"/>
    <col min="8047" max="8047" width="7.375" style="3" bestFit="1" customWidth="1"/>
    <col min="8048" max="8056" width="9" style="3"/>
    <col min="8057" max="8057" width="14.75" style="3" customWidth="1"/>
    <col min="8058" max="8058" width="4.5" style="3" customWidth="1"/>
    <col min="8059" max="8059" width="13.5" style="3" bestFit="1" customWidth="1"/>
    <col min="8060" max="8060" width="7.125" style="3" customWidth="1"/>
    <col min="8061" max="8061" width="9.375" style="3" customWidth="1"/>
    <col min="8062" max="8062" width="13.625" style="3" customWidth="1"/>
    <col min="8063" max="8120" width="6" style="3" customWidth="1"/>
    <col min="8121" max="8121" width="7.125" style="3" customWidth="1"/>
    <col min="8122" max="8218" width="6" style="3" customWidth="1"/>
    <col min="8219" max="8288" width="9" style="3"/>
    <col min="8289" max="8289" width="8.5" style="3" customWidth="1"/>
    <col min="8290" max="8292" width="9" style="3"/>
    <col min="8293" max="8296" width="7.375" style="3" bestFit="1" customWidth="1"/>
    <col min="8297" max="8298" width="7.375" style="3" customWidth="1"/>
    <col min="8299" max="8302" width="9" style="3"/>
    <col min="8303" max="8303" width="7.375" style="3" bestFit="1" customWidth="1"/>
    <col min="8304" max="8312" width="9" style="3"/>
    <col min="8313" max="8313" width="14.75" style="3" customWidth="1"/>
    <col min="8314" max="8314" width="4.5" style="3" customWidth="1"/>
    <col min="8315" max="8315" width="13.5" style="3" bestFit="1" customWidth="1"/>
    <col min="8316" max="8316" width="7.125" style="3" customWidth="1"/>
    <col min="8317" max="8317" width="9.375" style="3" customWidth="1"/>
    <col min="8318" max="8318" width="13.625" style="3" customWidth="1"/>
    <col min="8319" max="8376" width="6" style="3" customWidth="1"/>
    <col min="8377" max="8377" width="7.125" style="3" customWidth="1"/>
    <col min="8378" max="8474" width="6" style="3" customWidth="1"/>
    <col min="8475" max="8544" width="9" style="3"/>
    <col min="8545" max="8545" width="8.5" style="3" customWidth="1"/>
    <col min="8546" max="8548" width="9" style="3"/>
    <col min="8549" max="8552" width="7.375" style="3" bestFit="1" customWidth="1"/>
    <col min="8553" max="8554" width="7.375" style="3" customWidth="1"/>
    <col min="8555" max="8558" width="9" style="3"/>
    <col min="8559" max="8559" width="7.375" style="3" bestFit="1" customWidth="1"/>
    <col min="8560" max="8568" width="9" style="3"/>
    <col min="8569" max="8569" width="14.75" style="3" customWidth="1"/>
    <col min="8570" max="8570" width="4.5" style="3" customWidth="1"/>
    <col min="8571" max="8571" width="13.5" style="3" bestFit="1" customWidth="1"/>
    <col min="8572" max="8572" width="7.125" style="3" customWidth="1"/>
    <col min="8573" max="8573" width="9.375" style="3" customWidth="1"/>
    <col min="8574" max="8574" width="13.625" style="3" customWidth="1"/>
    <col min="8575" max="8632" width="6" style="3" customWidth="1"/>
    <col min="8633" max="8633" width="7.125" style="3" customWidth="1"/>
    <col min="8634" max="8730" width="6" style="3" customWidth="1"/>
    <col min="8731" max="8800" width="9" style="3"/>
    <col min="8801" max="8801" width="8.5" style="3" customWidth="1"/>
    <col min="8802" max="8804" width="9" style="3"/>
    <col min="8805" max="8808" width="7.375" style="3" bestFit="1" customWidth="1"/>
    <col min="8809" max="8810" width="7.375" style="3" customWidth="1"/>
    <col min="8811" max="8814" width="9" style="3"/>
    <col min="8815" max="8815" width="7.375" style="3" bestFit="1" customWidth="1"/>
    <col min="8816" max="8824" width="9" style="3"/>
    <col min="8825" max="8825" width="14.75" style="3" customWidth="1"/>
    <col min="8826" max="8826" width="4.5" style="3" customWidth="1"/>
    <col min="8827" max="8827" width="13.5" style="3" bestFit="1" customWidth="1"/>
    <col min="8828" max="8828" width="7.125" style="3" customWidth="1"/>
    <col min="8829" max="8829" width="9.375" style="3" customWidth="1"/>
    <col min="8830" max="8830" width="13.625" style="3" customWidth="1"/>
    <col min="8831" max="8888" width="6" style="3" customWidth="1"/>
    <col min="8889" max="8889" width="7.125" style="3" customWidth="1"/>
    <col min="8890" max="8986" width="6" style="3" customWidth="1"/>
    <col min="8987" max="9056" width="9" style="3"/>
    <col min="9057" max="9057" width="8.5" style="3" customWidth="1"/>
    <col min="9058" max="9060" width="9" style="3"/>
    <col min="9061" max="9064" width="7.375" style="3" bestFit="1" customWidth="1"/>
    <col min="9065" max="9066" width="7.375" style="3" customWidth="1"/>
    <col min="9067" max="9070" width="9" style="3"/>
    <col min="9071" max="9071" width="7.375" style="3" bestFit="1" customWidth="1"/>
    <col min="9072" max="9080" width="9" style="3"/>
    <col min="9081" max="9081" width="14.75" style="3" customWidth="1"/>
    <col min="9082" max="9082" width="4.5" style="3" customWidth="1"/>
    <col min="9083" max="9083" width="13.5" style="3" bestFit="1" customWidth="1"/>
    <col min="9084" max="9084" width="7.125" style="3" customWidth="1"/>
    <col min="9085" max="9085" width="9.375" style="3" customWidth="1"/>
    <col min="9086" max="9086" width="13.625" style="3" customWidth="1"/>
    <col min="9087" max="9144" width="6" style="3" customWidth="1"/>
    <col min="9145" max="9145" width="7.125" style="3" customWidth="1"/>
    <col min="9146" max="9242" width="6" style="3" customWidth="1"/>
    <col min="9243" max="9312" width="9" style="3"/>
    <col min="9313" max="9313" width="8.5" style="3" customWidth="1"/>
    <col min="9314" max="9316" width="9" style="3"/>
    <col min="9317" max="9320" width="7.375" style="3" bestFit="1" customWidth="1"/>
    <col min="9321" max="9322" width="7.375" style="3" customWidth="1"/>
    <col min="9323" max="9326" width="9" style="3"/>
    <col min="9327" max="9327" width="7.375" style="3" bestFit="1" customWidth="1"/>
    <col min="9328" max="9336" width="9" style="3"/>
    <col min="9337" max="9337" width="14.75" style="3" customWidth="1"/>
    <col min="9338" max="9338" width="4.5" style="3" customWidth="1"/>
    <col min="9339" max="9339" width="13.5" style="3" bestFit="1" customWidth="1"/>
    <col min="9340" max="9340" width="7.125" style="3" customWidth="1"/>
    <col min="9341" max="9341" width="9.375" style="3" customWidth="1"/>
    <col min="9342" max="9342" width="13.625" style="3" customWidth="1"/>
    <col min="9343" max="9400" width="6" style="3" customWidth="1"/>
    <col min="9401" max="9401" width="7.125" style="3" customWidth="1"/>
    <col min="9402" max="9498" width="6" style="3" customWidth="1"/>
    <col min="9499" max="9568" width="9" style="3"/>
    <col min="9569" max="9569" width="8.5" style="3" customWidth="1"/>
    <col min="9570" max="9572" width="9" style="3"/>
    <col min="9573" max="9576" width="7.375" style="3" bestFit="1" customWidth="1"/>
    <col min="9577" max="9578" width="7.375" style="3" customWidth="1"/>
    <col min="9579" max="9582" width="9" style="3"/>
    <col min="9583" max="9583" width="7.375" style="3" bestFit="1" customWidth="1"/>
    <col min="9584" max="9592" width="9" style="3"/>
    <col min="9593" max="9593" width="14.75" style="3" customWidth="1"/>
    <col min="9594" max="9594" width="4.5" style="3" customWidth="1"/>
    <col min="9595" max="9595" width="13.5" style="3" bestFit="1" customWidth="1"/>
    <col min="9596" max="9596" width="7.125" style="3" customWidth="1"/>
    <col min="9597" max="9597" width="9.375" style="3" customWidth="1"/>
    <col min="9598" max="9598" width="13.625" style="3" customWidth="1"/>
    <col min="9599" max="9656" width="6" style="3" customWidth="1"/>
    <col min="9657" max="9657" width="7.125" style="3" customWidth="1"/>
    <col min="9658" max="9754" width="6" style="3" customWidth="1"/>
    <col min="9755" max="9824" width="9" style="3"/>
    <col min="9825" max="9825" width="8.5" style="3" customWidth="1"/>
    <col min="9826" max="9828" width="9" style="3"/>
    <col min="9829" max="9832" width="7.375" style="3" bestFit="1" customWidth="1"/>
    <col min="9833" max="9834" width="7.375" style="3" customWidth="1"/>
    <col min="9835" max="9838" width="9" style="3"/>
    <col min="9839" max="9839" width="7.375" style="3" bestFit="1" customWidth="1"/>
    <col min="9840" max="9848" width="9" style="3"/>
    <col min="9849" max="9849" width="14.75" style="3" customWidth="1"/>
    <col min="9850" max="9850" width="4.5" style="3" customWidth="1"/>
    <col min="9851" max="9851" width="13.5" style="3" bestFit="1" customWidth="1"/>
    <col min="9852" max="9852" width="7.125" style="3" customWidth="1"/>
    <col min="9853" max="9853" width="9.375" style="3" customWidth="1"/>
    <col min="9854" max="9854" width="13.625" style="3" customWidth="1"/>
    <col min="9855" max="9912" width="6" style="3" customWidth="1"/>
    <col min="9913" max="9913" width="7.125" style="3" customWidth="1"/>
    <col min="9914" max="10010" width="6" style="3" customWidth="1"/>
    <col min="10011" max="10080" width="9" style="3"/>
    <col min="10081" max="10081" width="8.5" style="3" customWidth="1"/>
    <col min="10082" max="10084" width="9" style="3"/>
    <col min="10085" max="10088" width="7.375" style="3" bestFit="1" customWidth="1"/>
    <col min="10089" max="10090" width="7.375" style="3" customWidth="1"/>
    <col min="10091" max="10094" width="9" style="3"/>
    <col min="10095" max="10095" width="7.375" style="3" bestFit="1" customWidth="1"/>
    <col min="10096" max="10104" width="9" style="3"/>
    <col min="10105" max="10105" width="14.75" style="3" customWidth="1"/>
    <col min="10106" max="10106" width="4.5" style="3" customWidth="1"/>
    <col min="10107" max="10107" width="13.5" style="3" bestFit="1" customWidth="1"/>
    <col min="10108" max="10108" width="7.125" style="3" customWidth="1"/>
    <col min="10109" max="10109" width="9.375" style="3" customWidth="1"/>
    <col min="10110" max="10110" width="13.625" style="3" customWidth="1"/>
    <col min="10111" max="10168" width="6" style="3" customWidth="1"/>
    <col min="10169" max="10169" width="7.125" style="3" customWidth="1"/>
    <col min="10170" max="10266" width="6" style="3" customWidth="1"/>
    <col min="10267" max="10336" width="9" style="3"/>
    <col min="10337" max="10337" width="8.5" style="3" customWidth="1"/>
    <col min="10338" max="10340" width="9" style="3"/>
    <col min="10341" max="10344" width="7.375" style="3" bestFit="1" customWidth="1"/>
    <col min="10345" max="10346" width="7.375" style="3" customWidth="1"/>
    <col min="10347" max="10350" width="9" style="3"/>
    <col min="10351" max="10351" width="7.375" style="3" bestFit="1" customWidth="1"/>
    <col min="10352" max="10360" width="9" style="3"/>
    <col min="10361" max="10361" width="14.75" style="3" customWidth="1"/>
    <col min="10362" max="10362" width="4.5" style="3" customWidth="1"/>
    <col min="10363" max="10363" width="13.5" style="3" bestFit="1" customWidth="1"/>
    <col min="10364" max="10364" width="7.125" style="3" customWidth="1"/>
    <col min="10365" max="10365" width="9.375" style="3" customWidth="1"/>
    <col min="10366" max="10366" width="13.625" style="3" customWidth="1"/>
    <col min="10367" max="10424" width="6" style="3" customWidth="1"/>
    <col min="10425" max="10425" width="7.125" style="3" customWidth="1"/>
    <col min="10426" max="10522" width="6" style="3" customWidth="1"/>
    <col min="10523" max="10592" width="9" style="3"/>
    <col min="10593" max="10593" width="8.5" style="3" customWidth="1"/>
    <col min="10594" max="10596" width="9" style="3"/>
    <col min="10597" max="10600" width="7.375" style="3" bestFit="1" customWidth="1"/>
    <col min="10601" max="10602" width="7.375" style="3" customWidth="1"/>
    <col min="10603" max="10606" width="9" style="3"/>
    <col min="10607" max="10607" width="7.375" style="3" bestFit="1" customWidth="1"/>
    <col min="10608" max="10616" width="9" style="3"/>
    <col min="10617" max="10617" width="14.75" style="3" customWidth="1"/>
    <col min="10618" max="10618" width="4.5" style="3" customWidth="1"/>
    <col min="10619" max="10619" width="13.5" style="3" bestFit="1" customWidth="1"/>
    <col min="10620" max="10620" width="7.125" style="3" customWidth="1"/>
    <col min="10621" max="10621" width="9.375" style="3" customWidth="1"/>
    <col min="10622" max="10622" width="13.625" style="3" customWidth="1"/>
    <col min="10623" max="10680" width="6" style="3" customWidth="1"/>
    <col min="10681" max="10681" width="7.125" style="3" customWidth="1"/>
    <col min="10682" max="10778" width="6" style="3" customWidth="1"/>
    <col min="10779" max="10848" width="9" style="3"/>
    <col min="10849" max="10849" width="8.5" style="3" customWidth="1"/>
    <col min="10850" max="10852" width="9" style="3"/>
    <col min="10853" max="10856" width="7.375" style="3" bestFit="1" customWidth="1"/>
    <col min="10857" max="10858" width="7.375" style="3" customWidth="1"/>
    <col min="10859" max="10862" width="9" style="3"/>
    <col min="10863" max="10863" width="7.375" style="3" bestFit="1" customWidth="1"/>
    <col min="10864" max="10872" width="9" style="3"/>
    <col min="10873" max="10873" width="14.75" style="3" customWidth="1"/>
    <col min="10874" max="10874" width="4.5" style="3" customWidth="1"/>
    <col min="10875" max="10875" width="13.5" style="3" bestFit="1" customWidth="1"/>
    <col min="10876" max="10876" width="7.125" style="3" customWidth="1"/>
    <col min="10877" max="10877" width="9.375" style="3" customWidth="1"/>
    <col min="10878" max="10878" width="13.625" style="3" customWidth="1"/>
    <col min="10879" max="10936" width="6" style="3" customWidth="1"/>
    <col min="10937" max="10937" width="7.125" style="3" customWidth="1"/>
    <col min="10938" max="11034" width="6" style="3" customWidth="1"/>
    <col min="11035" max="11104" width="9" style="3"/>
    <col min="11105" max="11105" width="8.5" style="3" customWidth="1"/>
    <col min="11106" max="11108" width="9" style="3"/>
    <col min="11109" max="11112" width="7.375" style="3" bestFit="1" customWidth="1"/>
    <col min="11113" max="11114" width="7.375" style="3" customWidth="1"/>
    <col min="11115" max="11118" width="9" style="3"/>
    <col min="11119" max="11119" width="7.375" style="3" bestFit="1" customWidth="1"/>
    <col min="11120" max="11128" width="9" style="3"/>
    <col min="11129" max="11129" width="14.75" style="3" customWidth="1"/>
    <col min="11130" max="11130" width="4.5" style="3" customWidth="1"/>
    <col min="11131" max="11131" width="13.5" style="3" bestFit="1" customWidth="1"/>
    <col min="11132" max="11132" width="7.125" style="3" customWidth="1"/>
    <col min="11133" max="11133" width="9.375" style="3" customWidth="1"/>
    <col min="11134" max="11134" width="13.625" style="3" customWidth="1"/>
    <col min="11135" max="11192" width="6" style="3" customWidth="1"/>
    <col min="11193" max="11193" width="7.125" style="3" customWidth="1"/>
    <col min="11194" max="11290" width="6" style="3" customWidth="1"/>
    <col min="11291" max="11360" width="9" style="3"/>
    <col min="11361" max="11361" width="8.5" style="3" customWidth="1"/>
    <col min="11362" max="11364" width="9" style="3"/>
    <col min="11365" max="11368" width="7.375" style="3" bestFit="1" customWidth="1"/>
    <col min="11369" max="11370" width="7.375" style="3" customWidth="1"/>
    <col min="11371" max="11374" width="9" style="3"/>
    <col min="11375" max="11375" width="7.375" style="3" bestFit="1" customWidth="1"/>
    <col min="11376" max="11384" width="9" style="3"/>
    <col min="11385" max="11385" width="14.75" style="3" customWidth="1"/>
    <col min="11386" max="11386" width="4.5" style="3" customWidth="1"/>
    <col min="11387" max="11387" width="13.5" style="3" bestFit="1" customWidth="1"/>
    <col min="11388" max="11388" width="7.125" style="3" customWidth="1"/>
    <col min="11389" max="11389" width="9.375" style="3" customWidth="1"/>
    <col min="11390" max="11390" width="13.625" style="3" customWidth="1"/>
    <col min="11391" max="11448" width="6" style="3" customWidth="1"/>
    <col min="11449" max="11449" width="7.125" style="3" customWidth="1"/>
    <col min="11450" max="11546" width="6" style="3" customWidth="1"/>
    <col min="11547" max="11616" width="9" style="3"/>
    <col min="11617" max="11617" width="8.5" style="3" customWidth="1"/>
    <col min="11618" max="11620" width="9" style="3"/>
    <col min="11621" max="11624" width="7.375" style="3" bestFit="1" customWidth="1"/>
    <col min="11625" max="11626" width="7.375" style="3" customWidth="1"/>
    <col min="11627" max="11630" width="9" style="3"/>
    <col min="11631" max="11631" width="7.375" style="3" bestFit="1" customWidth="1"/>
    <col min="11632" max="11640" width="9" style="3"/>
    <col min="11641" max="11641" width="14.75" style="3" customWidth="1"/>
    <col min="11642" max="11642" width="4.5" style="3" customWidth="1"/>
    <col min="11643" max="11643" width="13.5" style="3" bestFit="1" customWidth="1"/>
    <col min="11644" max="11644" width="7.125" style="3" customWidth="1"/>
    <col min="11645" max="11645" width="9.375" style="3" customWidth="1"/>
    <col min="11646" max="11646" width="13.625" style="3" customWidth="1"/>
    <col min="11647" max="11704" width="6" style="3" customWidth="1"/>
    <col min="11705" max="11705" width="7.125" style="3" customWidth="1"/>
    <col min="11706" max="11802" width="6" style="3" customWidth="1"/>
    <col min="11803" max="11872" width="9" style="3"/>
    <col min="11873" max="11873" width="8.5" style="3" customWidth="1"/>
    <col min="11874" max="11876" width="9" style="3"/>
    <col min="11877" max="11880" width="7.375" style="3" bestFit="1" customWidth="1"/>
    <col min="11881" max="11882" width="7.375" style="3" customWidth="1"/>
    <col min="11883" max="11886" width="9" style="3"/>
    <col min="11887" max="11887" width="7.375" style="3" bestFit="1" customWidth="1"/>
    <col min="11888" max="11896" width="9" style="3"/>
    <col min="11897" max="11897" width="14.75" style="3" customWidth="1"/>
    <col min="11898" max="11898" width="4.5" style="3" customWidth="1"/>
    <col min="11899" max="11899" width="13.5" style="3" bestFit="1" customWidth="1"/>
    <col min="11900" max="11900" width="7.125" style="3" customWidth="1"/>
    <col min="11901" max="11901" width="9.375" style="3" customWidth="1"/>
    <col min="11902" max="11902" width="13.625" style="3" customWidth="1"/>
    <col min="11903" max="11960" width="6" style="3" customWidth="1"/>
    <col min="11961" max="11961" width="7.125" style="3" customWidth="1"/>
    <col min="11962" max="12058" width="6" style="3" customWidth="1"/>
    <col min="12059" max="12128" width="9" style="3"/>
    <col min="12129" max="12129" width="8.5" style="3" customWidth="1"/>
    <col min="12130" max="12132" width="9" style="3"/>
    <col min="12133" max="12136" width="7.375" style="3" bestFit="1" customWidth="1"/>
    <col min="12137" max="12138" width="7.375" style="3" customWidth="1"/>
    <col min="12139" max="12142" width="9" style="3"/>
    <col min="12143" max="12143" width="7.375" style="3" bestFit="1" customWidth="1"/>
    <col min="12144" max="12152" width="9" style="3"/>
    <col min="12153" max="12153" width="14.75" style="3" customWidth="1"/>
    <col min="12154" max="12154" width="4.5" style="3" customWidth="1"/>
    <col min="12155" max="12155" width="13.5" style="3" bestFit="1" customWidth="1"/>
    <col min="12156" max="12156" width="7.125" style="3" customWidth="1"/>
    <col min="12157" max="12157" width="9.375" style="3" customWidth="1"/>
    <col min="12158" max="12158" width="13.625" style="3" customWidth="1"/>
    <col min="12159" max="12216" width="6" style="3" customWidth="1"/>
    <col min="12217" max="12217" width="7.125" style="3" customWidth="1"/>
    <col min="12218" max="12314" width="6" style="3" customWidth="1"/>
    <col min="12315" max="12384" width="9" style="3"/>
    <col min="12385" max="12385" width="8.5" style="3" customWidth="1"/>
    <col min="12386" max="12388" width="9" style="3"/>
    <col min="12389" max="12392" width="7.375" style="3" bestFit="1" customWidth="1"/>
    <col min="12393" max="12394" width="7.375" style="3" customWidth="1"/>
    <col min="12395" max="12398" width="9" style="3"/>
    <col min="12399" max="12399" width="7.375" style="3" bestFit="1" customWidth="1"/>
    <col min="12400" max="12408" width="9" style="3"/>
    <col min="12409" max="12409" width="14.75" style="3" customWidth="1"/>
    <col min="12410" max="12410" width="4.5" style="3" customWidth="1"/>
    <col min="12411" max="12411" width="13.5" style="3" bestFit="1" customWidth="1"/>
    <col min="12412" max="12412" width="7.125" style="3" customWidth="1"/>
    <col min="12413" max="12413" width="9.375" style="3" customWidth="1"/>
    <col min="12414" max="12414" width="13.625" style="3" customWidth="1"/>
    <col min="12415" max="12472" width="6" style="3" customWidth="1"/>
    <col min="12473" max="12473" width="7.125" style="3" customWidth="1"/>
    <col min="12474" max="12570" width="6" style="3" customWidth="1"/>
    <col min="12571" max="12640" width="9" style="3"/>
    <col min="12641" max="12641" width="8.5" style="3" customWidth="1"/>
    <col min="12642" max="12644" width="9" style="3"/>
    <col min="12645" max="12648" width="7.375" style="3" bestFit="1" customWidth="1"/>
    <col min="12649" max="12650" width="7.375" style="3" customWidth="1"/>
    <col min="12651" max="12654" width="9" style="3"/>
    <col min="12655" max="12655" width="7.375" style="3" bestFit="1" customWidth="1"/>
    <col min="12656" max="12664" width="9" style="3"/>
    <col min="12665" max="12665" width="14.75" style="3" customWidth="1"/>
    <col min="12666" max="12666" width="4.5" style="3" customWidth="1"/>
    <col min="12667" max="12667" width="13.5" style="3" bestFit="1" customWidth="1"/>
    <col min="12668" max="12668" width="7.125" style="3" customWidth="1"/>
    <col min="12669" max="12669" width="9.375" style="3" customWidth="1"/>
    <col min="12670" max="12670" width="13.625" style="3" customWidth="1"/>
    <col min="12671" max="12728" width="6" style="3" customWidth="1"/>
    <col min="12729" max="12729" width="7.125" style="3" customWidth="1"/>
    <col min="12730" max="12826" width="6" style="3" customWidth="1"/>
    <col min="12827" max="12896" width="9" style="3"/>
    <col min="12897" max="12897" width="8.5" style="3" customWidth="1"/>
    <col min="12898" max="12900" width="9" style="3"/>
    <col min="12901" max="12904" width="7.375" style="3" bestFit="1" customWidth="1"/>
    <col min="12905" max="12906" width="7.375" style="3" customWidth="1"/>
    <col min="12907" max="12910" width="9" style="3"/>
    <col min="12911" max="12911" width="7.375" style="3" bestFit="1" customWidth="1"/>
    <col min="12912" max="12920" width="9" style="3"/>
    <col min="12921" max="12921" width="14.75" style="3" customWidth="1"/>
    <col min="12922" max="12922" width="4.5" style="3" customWidth="1"/>
    <col min="12923" max="12923" width="13.5" style="3" bestFit="1" customWidth="1"/>
    <col min="12924" max="12924" width="7.125" style="3" customWidth="1"/>
    <col min="12925" max="12925" width="9.375" style="3" customWidth="1"/>
    <col min="12926" max="12926" width="13.625" style="3" customWidth="1"/>
    <col min="12927" max="12984" width="6" style="3" customWidth="1"/>
    <col min="12985" max="12985" width="7.125" style="3" customWidth="1"/>
    <col min="12986" max="13082" width="6" style="3" customWidth="1"/>
    <col min="13083" max="13152" width="9" style="3"/>
    <col min="13153" max="13153" width="8.5" style="3" customWidth="1"/>
    <col min="13154" max="13156" width="9" style="3"/>
    <col min="13157" max="13160" width="7.375" style="3" bestFit="1" customWidth="1"/>
    <col min="13161" max="13162" width="7.375" style="3" customWidth="1"/>
    <col min="13163" max="13166" width="9" style="3"/>
    <col min="13167" max="13167" width="7.375" style="3" bestFit="1" customWidth="1"/>
    <col min="13168" max="13176" width="9" style="3"/>
    <col min="13177" max="13177" width="14.75" style="3" customWidth="1"/>
    <col min="13178" max="13178" width="4.5" style="3" customWidth="1"/>
    <col min="13179" max="13179" width="13.5" style="3" bestFit="1" customWidth="1"/>
    <col min="13180" max="13180" width="7.125" style="3" customWidth="1"/>
    <col min="13181" max="13181" width="9.375" style="3" customWidth="1"/>
    <col min="13182" max="13182" width="13.625" style="3" customWidth="1"/>
    <col min="13183" max="13240" width="6" style="3" customWidth="1"/>
    <col min="13241" max="13241" width="7.125" style="3" customWidth="1"/>
    <col min="13242" max="13338" width="6" style="3" customWidth="1"/>
    <col min="13339" max="13408" width="9" style="3"/>
    <col min="13409" max="13409" width="8.5" style="3" customWidth="1"/>
    <col min="13410" max="13412" width="9" style="3"/>
    <col min="13413" max="13416" width="7.375" style="3" bestFit="1" customWidth="1"/>
    <col min="13417" max="13418" width="7.375" style="3" customWidth="1"/>
    <col min="13419" max="13422" width="9" style="3"/>
    <col min="13423" max="13423" width="7.375" style="3" bestFit="1" customWidth="1"/>
    <col min="13424" max="13432" width="9" style="3"/>
    <col min="13433" max="13433" width="14.75" style="3" customWidth="1"/>
    <col min="13434" max="13434" width="4.5" style="3" customWidth="1"/>
    <col min="13435" max="13435" width="13.5" style="3" bestFit="1" customWidth="1"/>
    <col min="13436" max="13436" width="7.125" style="3" customWidth="1"/>
    <col min="13437" max="13437" width="9.375" style="3" customWidth="1"/>
    <col min="13438" max="13438" width="13.625" style="3" customWidth="1"/>
    <col min="13439" max="13496" width="6" style="3" customWidth="1"/>
    <col min="13497" max="13497" width="7.125" style="3" customWidth="1"/>
    <col min="13498" max="13594" width="6" style="3" customWidth="1"/>
    <col min="13595" max="13664" width="9" style="3"/>
    <col min="13665" max="13665" width="8.5" style="3" customWidth="1"/>
    <col min="13666" max="13668" width="9" style="3"/>
    <col min="13669" max="13672" width="7.375" style="3" bestFit="1" customWidth="1"/>
    <col min="13673" max="13674" width="7.375" style="3" customWidth="1"/>
    <col min="13675" max="13678" width="9" style="3"/>
    <col min="13679" max="13679" width="7.375" style="3" bestFit="1" customWidth="1"/>
    <col min="13680" max="13688" width="9" style="3"/>
    <col min="13689" max="13689" width="14.75" style="3" customWidth="1"/>
    <col min="13690" max="13690" width="4.5" style="3" customWidth="1"/>
    <col min="13691" max="13691" width="13.5" style="3" bestFit="1" customWidth="1"/>
    <col min="13692" max="13692" width="7.125" style="3" customWidth="1"/>
    <col min="13693" max="13693" width="9.375" style="3" customWidth="1"/>
    <col min="13694" max="13694" width="13.625" style="3" customWidth="1"/>
    <col min="13695" max="13752" width="6" style="3" customWidth="1"/>
    <col min="13753" max="13753" width="7.125" style="3" customWidth="1"/>
    <col min="13754" max="13850" width="6" style="3" customWidth="1"/>
    <col min="13851" max="13920" width="9" style="3"/>
    <col min="13921" max="13921" width="8.5" style="3" customWidth="1"/>
    <col min="13922" max="13924" width="9" style="3"/>
    <col min="13925" max="13928" width="7.375" style="3" bestFit="1" customWidth="1"/>
    <col min="13929" max="13930" width="7.375" style="3" customWidth="1"/>
    <col min="13931" max="13934" width="9" style="3"/>
    <col min="13935" max="13935" width="7.375" style="3" bestFit="1" customWidth="1"/>
    <col min="13936" max="13944" width="9" style="3"/>
    <col min="13945" max="13945" width="14.75" style="3" customWidth="1"/>
    <col min="13946" max="13946" width="4.5" style="3" customWidth="1"/>
    <col min="13947" max="13947" width="13.5" style="3" bestFit="1" customWidth="1"/>
    <col min="13948" max="13948" width="7.125" style="3" customWidth="1"/>
    <col min="13949" max="13949" width="9.375" style="3" customWidth="1"/>
    <col min="13950" max="13950" width="13.625" style="3" customWidth="1"/>
    <col min="13951" max="14008" width="6" style="3" customWidth="1"/>
    <col min="14009" max="14009" width="7.125" style="3" customWidth="1"/>
    <col min="14010" max="14106" width="6" style="3" customWidth="1"/>
    <col min="14107" max="14176" width="9" style="3"/>
    <col min="14177" max="14177" width="8.5" style="3" customWidth="1"/>
    <col min="14178" max="14180" width="9" style="3"/>
    <col min="14181" max="14184" width="7.375" style="3" bestFit="1" customWidth="1"/>
    <col min="14185" max="14186" width="7.375" style="3" customWidth="1"/>
    <col min="14187" max="14190" width="9" style="3"/>
    <col min="14191" max="14191" width="7.375" style="3" bestFit="1" customWidth="1"/>
    <col min="14192" max="14200" width="9" style="3"/>
    <col min="14201" max="14201" width="14.75" style="3" customWidth="1"/>
    <col min="14202" max="14202" width="4.5" style="3" customWidth="1"/>
    <col min="14203" max="14203" width="13.5" style="3" bestFit="1" customWidth="1"/>
    <col min="14204" max="14204" width="7.125" style="3" customWidth="1"/>
    <col min="14205" max="14205" width="9.375" style="3" customWidth="1"/>
    <col min="14206" max="14206" width="13.625" style="3" customWidth="1"/>
    <col min="14207" max="14264" width="6" style="3" customWidth="1"/>
    <col min="14265" max="14265" width="7.125" style="3" customWidth="1"/>
    <col min="14266" max="14362" width="6" style="3" customWidth="1"/>
    <col min="14363" max="14432" width="9" style="3"/>
    <col min="14433" max="14433" width="8.5" style="3" customWidth="1"/>
    <col min="14434" max="14436" width="9" style="3"/>
    <col min="14437" max="14440" width="7.375" style="3" bestFit="1" customWidth="1"/>
    <col min="14441" max="14442" width="7.375" style="3" customWidth="1"/>
    <col min="14443" max="14446" width="9" style="3"/>
    <col min="14447" max="14447" width="7.375" style="3" bestFit="1" customWidth="1"/>
    <col min="14448" max="14456" width="9" style="3"/>
    <col min="14457" max="14457" width="14.75" style="3" customWidth="1"/>
    <col min="14458" max="14458" width="4.5" style="3" customWidth="1"/>
    <col min="14459" max="14459" width="13.5" style="3" bestFit="1" customWidth="1"/>
    <col min="14460" max="14460" width="7.125" style="3" customWidth="1"/>
    <col min="14461" max="14461" width="9.375" style="3" customWidth="1"/>
    <col min="14462" max="14462" width="13.625" style="3" customWidth="1"/>
    <col min="14463" max="14520" width="6" style="3" customWidth="1"/>
    <col min="14521" max="14521" width="7.125" style="3" customWidth="1"/>
    <col min="14522" max="14618" width="6" style="3" customWidth="1"/>
    <col min="14619" max="14688" width="9" style="3"/>
    <col min="14689" max="14689" width="8.5" style="3" customWidth="1"/>
    <col min="14690" max="14692" width="9" style="3"/>
    <col min="14693" max="14696" width="7.375" style="3" bestFit="1" customWidth="1"/>
    <col min="14697" max="14698" width="7.375" style="3" customWidth="1"/>
    <col min="14699" max="14702" width="9" style="3"/>
    <col min="14703" max="14703" width="7.375" style="3" bestFit="1" customWidth="1"/>
    <col min="14704" max="14712" width="9" style="3"/>
    <col min="14713" max="14713" width="14.75" style="3" customWidth="1"/>
    <col min="14714" max="14714" width="4.5" style="3" customWidth="1"/>
    <col min="14715" max="14715" width="13.5" style="3" bestFit="1" customWidth="1"/>
    <col min="14716" max="14716" width="7.125" style="3" customWidth="1"/>
    <col min="14717" max="14717" width="9.375" style="3" customWidth="1"/>
    <col min="14718" max="14718" width="13.625" style="3" customWidth="1"/>
    <col min="14719" max="14776" width="6" style="3" customWidth="1"/>
    <col min="14777" max="14777" width="7.125" style="3" customWidth="1"/>
    <col min="14778" max="14874" width="6" style="3" customWidth="1"/>
    <col min="14875" max="14944" width="9" style="3"/>
    <col min="14945" max="14945" width="8.5" style="3" customWidth="1"/>
    <col min="14946" max="14948" width="9" style="3"/>
    <col min="14949" max="14952" width="7.375" style="3" bestFit="1" customWidth="1"/>
    <col min="14953" max="14954" width="7.375" style="3" customWidth="1"/>
    <col min="14955" max="14958" width="9" style="3"/>
    <col min="14959" max="14959" width="7.375" style="3" bestFit="1" customWidth="1"/>
    <col min="14960" max="14968" width="9" style="3"/>
    <col min="14969" max="14969" width="14.75" style="3" customWidth="1"/>
    <col min="14970" max="14970" width="4.5" style="3" customWidth="1"/>
    <col min="14971" max="14971" width="13.5" style="3" bestFit="1" customWidth="1"/>
    <col min="14972" max="14972" width="7.125" style="3" customWidth="1"/>
    <col min="14973" max="14973" width="9.375" style="3" customWidth="1"/>
    <col min="14974" max="14974" width="13.625" style="3" customWidth="1"/>
    <col min="14975" max="15032" width="6" style="3" customWidth="1"/>
    <col min="15033" max="15033" width="7.125" style="3" customWidth="1"/>
    <col min="15034" max="15130" width="6" style="3" customWidth="1"/>
    <col min="15131" max="15200" width="9" style="3"/>
    <col min="15201" max="15201" width="8.5" style="3" customWidth="1"/>
    <col min="15202" max="15204" width="9" style="3"/>
    <col min="15205" max="15208" width="7.375" style="3" bestFit="1" customWidth="1"/>
    <col min="15209" max="15210" width="7.375" style="3" customWidth="1"/>
    <col min="15211" max="15214" width="9" style="3"/>
    <col min="15215" max="15215" width="7.375" style="3" bestFit="1" customWidth="1"/>
    <col min="15216" max="15224" width="9" style="3"/>
    <col min="15225" max="15225" width="14.75" style="3" customWidth="1"/>
    <col min="15226" max="15226" width="4.5" style="3" customWidth="1"/>
    <col min="15227" max="15227" width="13.5" style="3" bestFit="1" customWidth="1"/>
    <col min="15228" max="15228" width="7.125" style="3" customWidth="1"/>
    <col min="15229" max="15229" width="9.375" style="3" customWidth="1"/>
    <col min="15230" max="15230" width="13.625" style="3" customWidth="1"/>
    <col min="15231" max="15288" width="6" style="3" customWidth="1"/>
    <col min="15289" max="15289" width="7.125" style="3" customWidth="1"/>
    <col min="15290" max="15386" width="6" style="3" customWidth="1"/>
    <col min="15387" max="15456" width="9" style="3"/>
    <col min="15457" max="15457" width="8.5" style="3" customWidth="1"/>
    <col min="15458" max="15460" width="9" style="3"/>
    <col min="15461" max="15464" width="7.375" style="3" bestFit="1" customWidth="1"/>
    <col min="15465" max="15466" width="7.375" style="3" customWidth="1"/>
    <col min="15467" max="15470" width="9" style="3"/>
    <col min="15471" max="15471" width="7.375" style="3" bestFit="1" customWidth="1"/>
    <col min="15472" max="15480" width="9" style="3"/>
    <col min="15481" max="15481" width="14.75" style="3" customWidth="1"/>
    <col min="15482" max="15482" width="4.5" style="3" customWidth="1"/>
    <col min="15483" max="15483" width="13.5" style="3" bestFit="1" customWidth="1"/>
    <col min="15484" max="15484" width="7.125" style="3" customWidth="1"/>
    <col min="15485" max="15485" width="9.375" style="3" customWidth="1"/>
    <col min="15486" max="15486" width="13.625" style="3" customWidth="1"/>
    <col min="15487" max="15544" width="6" style="3" customWidth="1"/>
    <col min="15545" max="15545" width="7.125" style="3" customWidth="1"/>
    <col min="15546" max="15642" width="6" style="3" customWidth="1"/>
    <col min="15643" max="15712" width="9" style="3"/>
    <col min="15713" max="15713" width="8.5" style="3" customWidth="1"/>
    <col min="15714" max="15716" width="9" style="3"/>
    <col min="15717" max="15720" width="7.375" style="3" bestFit="1" customWidth="1"/>
    <col min="15721" max="15722" width="7.375" style="3" customWidth="1"/>
    <col min="15723" max="15726" width="9" style="3"/>
    <col min="15727" max="15727" width="7.375" style="3" bestFit="1" customWidth="1"/>
    <col min="15728" max="15736" width="9" style="3"/>
    <col min="15737" max="15737" width="14.75" style="3" customWidth="1"/>
    <col min="15738" max="15738" width="4.5" style="3" customWidth="1"/>
    <col min="15739" max="15739" width="13.5" style="3" bestFit="1" customWidth="1"/>
    <col min="15740" max="15740" width="7.125" style="3" customWidth="1"/>
    <col min="15741" max="15741" width="9.375" style="3" customWidth="1"/>
    <col min="15742" max="15742" width="13.625" style="3" customWidth="1"/>
    <col min="15743" max="15800" width="6" style="3" customWidth="1"/>
    <col min="15801" max="15801" width="7.125" style="3" customWidth="1"/>
    <col min="15802" max="15898" width="6" style="3" customWidth="1"/>
    <col min="15899" max="15968" width="9" style="3"/>
    <col min="15969" max="15969" width="8.5" style="3" customWidth="1"/>
    <col min="15970" max="15972" width="9" style="3"/>
    <col min="15973" max="15976" width="7.375" style="3" bestFit="1" customWidth="1"/>
    <col min="15977" max="15978" width="7.375" style="3" customWidth="1"/>
    <col min="15979" max="15982" width="9" style="3"/>
    <col min="15983" max="15983" width="7.375" style="3" bestFit="1" customWidth="1"/>
    <col min="15984" max="15992" width="9" style="3"/>
    <col min="15993" max="15993" width="14.75" style="3" customWidth="1"/>
    <col min="15994" max="15994" width="4.5" style="3" customWidth="1"/>
    <col min="15995" max="15995" width="13.5" style="3" bestFit="1" customWidth="1"/>
    <col min="15996" max="15996" width="7.125" style="3" customWidth="1"/>
    <col min="15997" max="15997" width="9.375" style="3" customWidth="1"/>
    <col min="15998" max="15998" width="13.625" style="3" customWidth="1"/>
    <col min="15999" max="16056" width="6" style="3" customWidth="1"/>
    <col min="16057" max="16057" width="7.125" style="3" customWidth="1"/>
    <col min="16058" max="16384" width="6" style="3" customWidth="1"/>
  </cols>
  <sheetData>
    <row r="1" spans="1:376">
      <c r="G1" s="3">
        <v>1980</v>
      </c>
      <c r="H1" s="3">
        <v>1980</v>
      </c>
      <c r="I1" s="3">
        <v>1980</v>
      </c>
      <c r="J1" s="3">
        <v>1980</v>
      </c>
      <c r="K1" s="3">
        <v>1980</v>
      </c>
      <c r="L1" s="3">
        <v>1980</v>
      </c>
      <c r="M1" s="3">
        <v>1980</v>
      </c>
      <c r="N1" s="3">
        <v>1980</v>
      </c>
      <c r="O1" s="3">
        <v>1980</v>
      </c>
      <c r="P1" s="3">
        <v>1980</v>
      </c>
      <c r="Q1" s="3">
        <v>1980</v>
      </c>
      <c r="R1" s="3">
        <v>1980</v>
      </c>
      <c r="S1" s="3">
        <v>1981</v>
      </c>
      <c r="T1" s="3">
        <v>1981</v>
      </c>
      <c r="U1" s="3">
        <v>1981</v>
      </c>
      <c r="V1" s="3">
        <v>1981</v>
      </c>
      <c r="W1" s="3">
        <v>1981</v>
      </c>
      <c r="X1" s="3">
        <v>1981</v>
      </c>
      <c r="Y1" s="3">
        <v>1981</v>
      </c>
      <c r="Z1" s="3">
        <v>1981</v>
      </c>
      <c r="AA1" s="3">
        <v>1981</v>
      </c>
      <c r="AB1" s="3">
        <v>1981</v>
      </c>
      <c r="AC1" s="3">
        <v>1981</v>
      </c>
      <c r="AD1" s="3">
        <v>1981</v>
      </c>
      <c r="AE1" s="3">
        <v>1982</v>
      </c>
      <c r="AF1" s="3">
        <v>1982</v>
      </c>
      <c r="AG1" s="3">
        <v>1982</v>
      </c>
      <c r="AH1" s="3">
        <v>1982</v>
      </c>
      <c r="AI1" s="3">
        <v>1982</v>
      </c>
      <c r="AJ1" s="3">
        <v>1982</v>
      </c>
      <c r="AK1" s="3">
        <v>1982</v>
      </c>
      <c r="AL1" s="3">
        <v>1982</v>
      </c>
      <c r="AM1" s="3">
        <v>1982</v>
      </c>
      <c r="AN1" s="3">
        <v>1982</v>
      </c>
      <c r="AO1" s="3">
        <v>1982</v>
      </c>
      <c r="AP1" s="3">
        <v>1982</v>
      </c>
      <c r="AQ1" s="3">
        <v>1983</v>
      </c>
      <c r="AR1" s="3">
        <v>1983</v>
      </c>
      <c r="AS1" s="3">
        <v>1983</v>
      </c>
      <c r="AT1" s="3">
        <v>1983</v>
      </c>
      <c r="AU1" s="3">
        <v>1983</v>
      </c>
      <c r="AV1" s="3">
        <v>1983</v>
      </c>
      <c r="AW1" s="3">
        <v>1983</v>
      </c>
      <c r="AX1" s="3">
        <v>1983</v>
      </c>
      <c r="AY1" s="3">
        <v>1983</v>
      </c>
      <c r="AZ1" s="3">
        <v>1983</v>
      </c>
      <c r="BA1" s="3">
        <v>1983</v>
      </c>
      <c r="BB1" s="3">
        <v>1983</v>
      </c>
      <c r="BC1" s="3">
        <v>1984</v>
      </c>
      <c r="BD1" s="3">
        <v>1984</v>
      </c>
      <c r="BE1" s="3">
        <v>1984</v>
      </c>
      <c r="BF1" s="3">
        <v>1984</v>
      </c>
      <c r="BG1" s="3">
        <v>1984</v>
      </c>
      <c r="BH1" s="3">
        <v>1984</v>
      </c>
      <c r="BI1" s="3">
        <v>1984</v>
      </c>
      <c r="BJ1" s="3">
        <v>1984</v>
      </c>
      <c r="BK1" s="3">
        <v>1984</v>
      </c>
      <c r="BL1" s="3">
        <v>1984</v>
      </c>
      <c r="BM1" s="3">
        <v>1984</v>
      </c>
      <c r="BN1" s="3">
        <v>1984</v>
      </c>
      <c r="BO1" s="3">
        <v>1985</v>
      </c>
      <c r="BP1" s="3">
        <v>1985</v>
      </c>
      <c r="BQ1" s="3">
        <v>1985</v>
      </c>
      <c r="BR1" s="3">
        <v>1985</v>
      </c>
      <c r="BS1" s="3">
        <v>1985</v>
      </c>
      <c r="BT1" s="3">
        <v>1985</v>
      </c>
      <c r="BU1" s="3">
        <v>1985</v>
      </c>
      <c r="BV1" s="3">
        <v>1985</v>
      </c>
      <c r="BW1" s="3">
        <v>1985</v>
      </c>
      <c r="BX1" s="3">
        <v>1985</v>
      </c>
      <c r="BY1" s="3">
        <v>1985</v>
      </c>
      <c r="BZ1" s="3">
        <v>1985</v>
      </c>
      <c r="CA1" s="3">
        <v>1986</v>
      </c>
      <c r="CB1" s="3">
        <v>1986</v>
      </c>
      <c r="CC1" s="3">
        <v>1986</v>
      </c>
      <c r="CD1" s="3">
        <v>1986</v>
      </c>
      <c r="CE1" s="3">
        <v>1986</v>
      </c>
      <c r="CF1" s="3">
        <v>1986</v>
      </c>
      <c r="CG1" s="3">
        <v>1986</v>
      </c>
      <c r="CH1" s="3">
        <v>1986</v>
      </c>
      <c r="CI1" s="3">
        <v>1986</v>
      </c>
      <c r="CJ1" s="3">
        <v>1986</v>
      </c>
      <c r="CK1" s="3">
        <v>1986</v>
      </c>
      <c r="CL1" s="3">
        <v>1986</v>
      </c>
      <c r="CM1" s="3">
        <v>1987</v>
      </c>
      <c r="CN1" s="3">
        <v>1987</v>
      </c>
      <c r="CO1" s="3">
        <v>1987</v>
      </c>
      <c r="CP1" s="3">
        <v>1987</v>
      </c>
      <c r="CQ1" s="3">
        <v>1987</v>
      </c>
      <c r="CR1" s="3">
        <v>1987</v>
      </c>
      <c r="CS1" s="3">
        <v>1987</v>
      </c>
      <c r="CT1" s="3">
        <v>1987</v>
      </c>
      <c r="CU1" s="3">
        <v>1987</v>
      </c>
      <c r="CV1" s="3">
        <v>1987</v>
      </c>
      <c r="CW1" s="3">
        <v>1987</v>
      </c>
      <c r="CX1" s="3">
        <v>1987</v>
      </c>
      <c r="CY1" s="3">
        <v>1988</v>
      </c>
      <c r="CZ1" s="3">
        <v>1988</v>
      </c>
      <c r="DA1" s="3">
        <v>1988</v>
      </c>
      <c r="DB1" s="3">
        <v>1988</v>
      </c>
      <c r="DC1" s="3">
        <v>1988</v>
      </c>
      <c r="DD1" s="3">
        <v>1988</v>
      </c>
      <c r="DE1" s="3">
        <v>1988</v>
      </c>
      <c r="DF1" s="3">
        <v>1988</v>
      </c>
      <c r="DG1" s="3">
        <v>1988</v>
      </c>
      <c r="DH1" s="3">
        <v>1988</v>
      </c>
      <c r="DI1" s="3">
        <v>1988</v>
      </c>
      <c r="DJ1" s="3">
        <v>1988</v>
      </c>
      <c r="DK1" s="3">
        <v>1989</v>
      </c>
      <c r="DL1" s="3">
        <v>1989</v>
      </c>
      <c r="DM1" s="3">
        <v>1989</v>
      </c>
      <c r="DN1" s="3">
        <v>1989</v>
      </c>
      <c r="DO1" s="3">
        <v>1989</v>
      </c>
      <c r="DP1" s="3">
        <v>1989</v>
      </c>
      <c r="DQ1" s="3">
        <v>1989</v>
      </c>
      <c r="DR1" s="3">
        <v>1989</v>
      </c>
      <c r="DS1" s="3">
        <v>1989</v>
      </c>
      <c r="DT1" s="3">
        <v>1989</v>
      </c>
      <c r="DU1" s="3">
        <v>1989</v>
      </c>
      <c r="DV1" s="3">
        <v>1989</v>
      </c>
      <c r="DW1" s="3">
        <v>1990</v>
      </c>
      <c r="DX1" s="3">
        <v>1990</v>
      </c>
      <c r="DY1" s="3">
        <v>1990</v>
      </c>
      <c r="DZ1" s="3">
        <v>1990</v>
      </c>
      <c r="EA1" s="3">
        <v>1990</v>
      </c>
      <c r="EB1" s="3">
        <v>1990</v>
      </c>
      <c r="EC1" s="3">
        <v>1990</v>
      </c>
      <c r="ED1" s="3">
        <v>1990</v>
      </c>
      <c r="EE1" s="3">
        <v>1990</v>
      </c>
      <c r="EF1" s="3">
        <v>1990</v>
      </c>
      <c r="EG1" s="3">
        <v>1990</v>
      </c>
      <c r="EH1" s="3">
        <v>1990</v>
      </c>
      <c r="EI1" s="3">
        <v>1991</v>
      </c>
      <c r="EJ1" s="3">
        <v>1991</v>
      </c>
      <c r="EK1" s="3">
        <v>1991</v>
      </c>
      <c r="EL1" s="3">
        <v>1991</v>
      </c>
      <c r="EM1" s="3">
        <v>1991</v>
      </c>
      <c r="EN1" s="3">
        <v>1991</v>
      </c>
      <c r="EO1" s="3">
        <v>1991</v>
      </c>
      <c r="EP1" s="3">
        <v>1991</v>
      </c>
      <c r="EQ1" s="3">
        <v>1991</v>
      </c>
      <c r="ER1" s="3">
        <v>1991</v>
      </c>
      <c r="ES1" s="3">
        <v>1991</v>
      </c>
      <c r="ET1" s="3">
        <v>1991</v>
      </c>
      <c r="EU1" s="3">
        <v>1992</v>
      </c>
      <c r="EV1" s="3">
        <v>1992</v>
      </c>
      <c r="EW1" s="3">
        <v>1992</v>
      </c>
      <c r="EX1" s="3">
        <v>1992</v>
      </c>
      <c r="EY1" s="3">
        <v>1992</v>
      </c>
      <c r="EZ1" s="3">
        <v>1992</v>
      </c>
      <c r="FA1" s="3">
        <v>1992</v>
      </c>
      <c r="FB1" s="3">
        <v>1992</v>
      </c>
      <c r="FC1" s="3">
        <v>1992</v>
      </c>
      <c r="FD1" s="3">
        <v>1992</v>
      </c>
      <c r="FE1" s="3">
        <v>1992</v>
      </c>
      <c r="FF1" s="3">
        <v>1992</v>
      </c>
      <c r="FG1" s="3">
        <v>1993</v>
      </c>
      <c r="FH1" s="3">
        <v>1993</v>
      </c>
      <c r="FI1" s="3">
        <v>1993</v>
      </c>
      <c r="FJ1" s="3">
        <v>1993</v>
      </c>
      <c r="FK1" s="3">
        <v>1993</v>
      </c>
      <c r="FL1" s="3">
        <v>1993</v>
      </c>
      <c r="FM1" s="3">
        <v>1993</v>
      </c>
      <c r="FN1" s="3">
        <v>1993</v>
      </c>
      <c r="FO1" s="3">
        <v>1993</v>
      </c>
      <c r="FP1" s="3">
        <v>1993</v>
      </c>
      <c r="FQ1" s="3">
        <v>1993</v>
      </c>
      <c r="FR1" s="3">
        <v>1993</v>
      </c>
      <c r="FS1" s="3">
        <v>1994</v>
      </c>
      <c r="FT1" s="3">
        <v>1994</v>
      </c>
      <c r="FU1" s="3">
        <v>1994</v>
      </c>
      <c r="FV1" s="3">
        <v>1994</v>
      </c>
      <c r="FW1" s="3">
        <v>1994</v>
      </c>
      <c r="FX1" s="3">
        <v>1994</v>
      </c>
      <c r="FY1" s="3">
        <v>1994</v>
      </c>
      <c r="FZ1" s="3">
        <v>1994</v>
      </c>
      <c r="GA1" s="3">
        <v>1994</v>
      </c>
      <c r="GB1" s="3">
        <v>1994</v>
      </c>
      <c r="GC1" s="3">
        <v>1994</v>
      </c>
      <c r="GD1" s="3">
        <v>1994</v>
      </c>
      <c r="GE1" s="3">
        <v>1995</v>
      </c>
      <c r="GF1" s="3">
        <v>1995</v>
      </c>
      <c r="GG1" s="3">
        <v>1995</v>
      </c>
      <c r="GH1" s="3">
        <v>1995</v>
      </c>
      <c r="GI1" s="3">
        <v>1995</v>
      </c>
      <c r="GJ1" s="3">
        <v>1995</v>
      </c>
      <c r="GK1" s="3">
        <v>1995</v>
      </c>
      <c r="GL1" s="3">
        <v>1995</v>
      </c>
      <c r="GM1" s="3">
        <v>1995</v>
      </c>
      <c r="GN1" s="3">
        <v>1995</v>
      </c>
      <c r="GO1" s="3">
        <v>1995</v>
      </c>
      <c r="GP1" s="3">
        <v>1995</v>
      </c>
      <c r="GQ1" s="3">
        <v>1996</v>
      </c>
      <c r="GR1" s="3">
        <v>1996</v>
      </c>
      <c r="GS1" s="3">
        <v>1996</v>
      </c>
      <c r="GT1" s="3">
        <v>1996</v>
      </c>
      <c r="GU1" s="3">
        <v>1996</v>
      </c>
      <c r="GV1" s="3">
        <v>1996</v>
      </c>
      <c r="GW1" s="3">
        <v>1996</v>
      </c>
      <c r="GX1" s="3">
        <v>1996</v>
      </c>
      <c r="GY1" s="3">
        <v>1996</v>
      </c>
      <c r="GZ1" s="3">
        <v>1996</v>
      </c>
      <c r="HA1" s="3">
        <v>1996</v>
      </c>
      <c r="HB1" s="3">
        <v>1996</v>
      </c>
      <c r="HC1" s="3">
        <v>1997</v>
      </c>
      <c r="HD1" s="3">
        <v>1997</v>
      </c>
      <c r="HE1" s="3">
        <v>1997</v>
      </c>
      <c r="HF1" s="3">
        <v>1997</v>
      </c>
      <c r="HG1" s="3">
        <v>1997</v>
      </c>
      <c r="HH1" s="3">
        <v>1997</v>
      </c>
      <c r="HI1" s="3">
        <v>1997</v>
      </c>
      <c r="HJ1" s="3">
        <v>1997</v>
      </c>
      <c r="HK1" s="3">
        <v>1997</v>
      </c>
      <c r="HL1" s="3">
        <v>1997</v>
      </c>
      <c r="HM1" s="3">
        <v>1997</v>
      </c>
      <c r="HN1" s="3">
        <v>1997</v>
      </c>
      <c r="HO1" s="3">
        <v>1998</v>
      </c>
      <c r="HP1" s="3">
        <v>1998</v>
      </c>
      <c r="HQ1" s="3">
        <v>1998</v>
      </c>
      <c r="HR1" s="3">
        <v>1998</v>
      </c>
      <c r="HS1" s="3">
        <v>1998</v>
      </c>
      <c r="HT1" s="3">
        <v>1998</v>
      </c>
      <c r="HU1" s="3">
        <v>1998</v>
      </c>
      <c r="HV1" s="3">
        <v>1998</v>
      </c>
      <c r="HW1" s="3">
        <v>1998</v>
      </c>
      <c r="HX1" s="3">
        <v>1998</v>
      </c>
      <c r="HY1" s="3">
        <v>1998</v>
      </c>
      <c r="HZ1" s="3">
        <v>1998</v>
      </c>
      <c r="IA1" s="3">
        <v>1999</v>
      </c>
      <c r="IB1" s="3">
        <v>1999</v>
      </c>
      <c r="IC1" s="3">
        <v>1999</v>
      </c>
      <c r="ID1" s="3">
        <v>1999</v>
      </c>
      <c r="IE1" s="3">
        <v>1999</v>
      </c>
      <c r="IF1" s="3">
        <v>1999</v>
      </c>
      <c r="IG1" s="3">
        <v>1999</v>
      </c>
      <c r="IH1" s="3">
        <v>1999</v>
      </c>
      <c r="II1" s="3">
        <v>1999</v>
      </c>
      <c r="IJ1" s="3">
        <v>1999</v>
      </c>
      <c r="IK1" s="3">
        <v>1999</v>
      </c>
      <c r="IL1" s="3">
        <v>1999</v>
      </c>
      <c r="IM1" s="3">
        <v>2000</v>
      </c>
      <c r="IN1" s="3">
        <v>2000</v>
      </c>
      <c r="IO1" s="3">
        <v>2000</v>
      </c>
      <c r="IP1" s="3">
        <v>2000</v>
      </c>
      <c r="IQ1" s="3">
        <v>2000</v>
      </c>
      <c r="IR1" s="3">
        <v>2000</v>
      </c>
      <c r="IS1" s="3">
        <v>2000</v>
      </c>
      <c r="IT1" s="3">
        <v>2000</v>
      </c>
      <c r="IU1" s="3">
        <v>2000</v>
      </c>
      <c r="IV1" s="3">
        <v>2000</v>
      </c>
      <c r="IW1" s="3">
        <v>2000</v>
      </c>
      <c r="IX1" s="3">
        <v>2000</v>
      </c>
      <c r="IY1" s="3">
        <v>2001</v>
      </c>
      <c r="IZ1" s="3">
        <v>2001</v>
      </c>
      <c r="JA1" s="3">
        <v>2001</v>
      </c>
      <c r="JB1" s="3">
        <v>2001</v>
      </c>
      <c r="JC1" s="3">
        <v>2001</v>
      </c>
      <c r="JD1" s="3">
        <v>2001</v>
      </c>
      <c r="JE1" s="3">
        <v>2001</v>
      </c>
      <c r="JF1" s="3">
        <v>2001</v>
      </c>
      <c r="JG1" s="3">
        <v>2001</v>
      </c>
      <c r="JH1" s="3">
        <v>2001</v>
      </c>
      <c r="JI1" s="3">
        <v>2001</v>
      </c>
      <c r="JJ1" s="3">
        <v>2001</v>
      </c>
      <c r="JK1" s="3">
        <v>2002</v>
      </c>
      <c r="JL1" s="3">
        <v>2002</v>
      </c>
      <c r="JM1" s="3">
        <v>2002</v>
      </c>
      <c r="JN1" s="3">
        <v>2002</v>
      </c>
      <c r="JO1" s="3">
        <v>2002</v>
      </c>
      <c r="JP1" s="3">
        <v>2002</v>
      </c>
      <c r="JQ1" s="3">
        <v>2002</v>
      </c>
      <c r="JR1" s="3">
        <v>2002</v>
      </c>
      <c r="JS1" s="3">
        <v>2002</v>
      </c>
      <c r="JT1" s="3">
        <v>2002</v>
      </c>
      <c r="JU1" s="3">
        <v>2002</v>
      </c>
      <c r="JV1" s="3">
        <v>2002</v>
      </c>
      <c r="JW1" s="3">
        <v>2003</v>
      </c>
      <c r="JX1" s="3">
        <v>2003</v>
      </c>
      <c r="JY1" s="3">
        <v>2003</v>
      </c>
      <c r="JZ1" s="3">
        <v>2003</v>
      </c>
      <c r="KA1" s="3">
        <v>2003</v>
      </c>
      <c r="KB1" s="3">
        <v>2003</v>
      </c>
      <c r="KC1" s="3">
        <v>2003</v>
      </c>
      <c r="KD1" s="3">
        <v>2003</v>
      </c>
      <c r="KE1" s="3">
        <v>2003</v>
      </c>
      <c r="KF1" s="3">
        <v>2003</v>
      </c>
      <c r="KG1" s="3">
        <v>2003</v>
      </c>
      <c r="KH1" s="3">
        <v>2003</v>
      </c>
      <c r="KI1" s="3">
        <v>2004</v>
      </c>
      <c r="KJ1" s="3">
        <v>2004</v>
      </c>
    </row>
    <row r="2" spans="1:376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164</v>
      </c>
      <c r="H2" s="3" t="s">
        <v>165</v>
      </c>
      <c r="I2" s="3" t="s">
        <v>166</v>
      </c>
      <c r="J2" s="3" t="s">
        <v>167</v>
      </c>
      <c r="K2" s="3" t="s">
        <v>168</v>
      </c>
      <c r="L2" s="3" t="s">
        <v>169</v>
      </c>
      <c r="M2" s="3" t="s">
        <v>170</v>
      </c>
      <c r="N2" s="3" t="s">
        <v>171</v>
      </c>
      <c r="O2" s="3" t="s">
        <v>172</v>
      </c>
      <c r="P2" s="3" t="s">
        <v>173</v>
      </c>
      <c r="Q2" s="3" t="s">
        <v>174</v>
      </c>
      <c r="R2" s="3" t="s">
        <v>175</v>
      </c>
      <c r="S2" s="3" t="s">
        <v>176</v>
      </c>
      <c r="T2" s="3" t="s">
        <v>177</v>
      </c>
      <c r="U2" s="3" t="s">
        <v>178</v>
      </c>
      <c r="V2" s="3" t="s">
        <v>179</v>
      </c>
      <c r="W2" s="3" t="s">
        <v>180</v>
      </c>
      <c r="X2" s="3" t="s">
        <v>181</v>
      </c>
      <c r="Y2" s="3" t="s">
        <v>182</v>
      </c>
      <c r="Z2" s="3" t="s">
        <v>183</v>
      </c>
      <c r="AA2" s="3" t="s">
        <v>184</v>
      </c>
      <c r="AB2" s="3" t="s">
        <v>185</v>
      </c>
      <c r="AC2" s="3" t="s">
        <v>186</v>
      </c>
      <c r="AD2" s="3" t="s">
        <v>187</v>
      </c>
      <c r="AE2" s="3" t="s">
        <v>188</v>
      </c>
      <c r="AF2" s="3" t="s">
        <v>189</v>
      </c>
      <c r="AG2" s="3" t="s">
        <v>190</v>
      </c>
      <c r="AH2" s="3" t="s">
        <v>191</v>
      </c>
      <c r="AI2" s="3" t="s">
        <v>192</v>
      </c>
      <c r="AJ2" s="3" t="s">
        <v>193</v>
      </c>
      <c r="AK2" s="3" t="s">
        <v>194</v>
      </c>
      <c r="AL2" s="3" t="s">
        <v>195</v>
      </c>
      <c r="AM2" s="3" t="s">
        <v>196</v>
      </c>
      <c r="AN2" s="3" t="s">
        <v>197</v>
      </c>
      <c r="AO2" s="3" t="s">
        <v>198</v>
      </c>
      <c r="AP2" s="3" t="s">
        <v>199</v>
      </c>
      <c r="AQ2" s="3" t="s">
        <v>200</v>
      </c>
      <c r="AR2" s="3" t="s">
        <v>201</v>
      </c>
      <c r="AS2" s="3" t="s">
        <v>202</v>
      </c>
      <c r="AT2" s="3" t="s">
        <v>203</v>
      </c>
      <c r="AU2" s="3" t="s">
        <v>204</v>
      </c>
      <c r="AV2" s="3" t="s">
        <v>205</v>
      </c>
      <c r="AW2" s="3" t="s">
        <v>206</v>
      </c>
      <c r="AX2" s="3" t="s">
        <v>207</v>
      </c>
      <c r="AY2" s="3" t="s">
        <v>208</v>
      </c>
      <c r="AZ2" s="3" t="s">
        <v>209</v>
      </c>
      <c r="BA2" s="3" t="s">
        <v>210</v>
      </c>
      <c r="BB2" s="3" t="s">
        <v>211</v>
      </c>
      <c r="BC2" s="3" t="s">
        <v>212</v>
      </c>
      <c r="BD2" s="3" t="s">
        <v>213</v>
      </c>
      <c r="BE2" s="3" t="s">
        <v>214</v>
      </c>
      <c r="BF2" s="3" t="s">
        <v>215</v>
      </c>
      <c r="BG2" s="3" t="s">
        <v>216</v>
      </c>
      <c r="BH2" s="3" t="s">
        <v>217</v>
      </c>
      <c r="BI2" s="3" t="s">
        <v>218</v>
      </c>
      <c r="BJ2" s="3" t="s">
        <v>219</v>
      </c>
      <c r="BK2" s="3" t="s">
        <v>220</v>
      </c>
      <c r="BL2" s="3" t="s">
        <v>221</v>
      </c>
      <c r="BM2" s="3" t="s">
        <v>222</v>
      </c>
      <c r="BN2" s="3" t="s">
        <v>223</v>
      </c>
      <c r="BO2" s="3" t="s">
        <v>224</v>
      </c>
      <c r="BP2" s="3" t="s">
        <v>225</v>
      </c>
      <c r="BQ2" s="3" t="s">
        <v>226</v>
      </c>
      <c r="BR2" s="3" t="s">
        <v>227</v>
      </c>
      <c r="BS2" s="3" t="s">
        <v>228</v>
      </c>
      <c r="BT2" s="3" t="s">
        <v>229</v>
      </c>
      <c r="BU2" s="3" t="s">
        <v>230</v>
      </c>
      <c r="BV2" s="3" t="s">
        <v>231</v>
      </c>
      <c r="BW2" s="3" t="s">
        <v>232</v>
      </c>
      <c r="BX2" s="3" t="s">
        <v>233</v>
      </c>
      <c r="BY2" s="3" t="s">
        <v>234</v>
      </c>
      <c r="BZ2" s="3" t="s">
        <v>235</v>
      </c>
      <c r="CA2" s="3" t="s">
        <v>236</v>
      </c>
      <c r="CB2" s="3" t="s">
        <v>237</v>
      </c>
      <c r="CC2" s="3" t="s">
        <v>238</v>
      </c>
      <c r="CD2" s="3" t="s">
        <v>239</v>
      </c>
      <c r="CE2" s="3" t="s">
        <v>240</v>
      </c>
      <c r="CF2" s="3" t="s">
        <v>241</v>
      </c>
      <c r="CG2" s="3" t="s">
        <v>242</v>
      </c>
      <c r="CH2" s="3" t="s">
        <v>243</v>
      </c>
      <c r="CI2" s="3" t="s">
        <v>244</v>
      </c>
      <c r="CJ2" s="3" t="s">
        <v>245</v>
      </c>
      <c r="CK2" s="3" t="s">
        <v>246</v>
      </c>
      <c r="CL2" s="3" t="s">
        <v>247</v>
      </c>
      <c r="CM2" s="3" t="s">
        <v>248</v>
      </c>
      <c r="CN2" s="3" t="s">
        <v>249</v>
      </c>
      <c r="CO2" s="3" t="s">
        <v>250</v>
      </c>
      <c r="CP2" s="3" t="s">
        <v>251</v>
      </c>
      <c r="CQ2" s="3" t="s">
        <v>252</v>
      </c>
      <c r="CR2" s="3" t="s">
        <v>253</v>
      </c>
      <c r="CS2" s="3" t="s">
        <v>254</v>
      </c>
      <c r="CT2" s="3" t="s">
        <v>255</v>
      </c>
      <c r="CU2" s="3" t="s">
        <v>256</v>
      </c>
      <c r="CV2" s="3" t="s">
        <v>257</v>
      </c>
      <c r="CW2" s="3" t="s">
        <v>258</v>
      </c>
      <c r="CX2" s="3" t="s">
        <v>259</v>
      </c>
      <c r="CY2" s="3" t="s">
        <v>260</v>
      </c>
      <c r="CZ2" s="3" t="s">
        <v>261</v>
      </c>
      <c r="DA2" s="3" t="s">
        <v>262</v>
      </c>
      <c r="DB2" s="3" t="s">
        <v>263</v>
      </c>
      <c r="DC2" s="3" t="s">
        <v>264</v>
      </c>
      <c r="DD2" s="3" t="s">
        <v>265</v>
      </c>
      <c r="DE2" s="3" t="s">
        <v>266</v>
      </c>
      <c r="DF2" s="3" t="s">
        <v>267</v>
      </c>
      <c r="DG2" s="3" t="s">
        <v>268</v>
      </c>
      <c r="DH2" s="3" t="s">
        <v>269</v>
      </c>
      <c r="DI2" s="3" t="s">
        <v>270</v>
      </c>
      <c r="DJ2" s="3" t="s">
        <v>271</v>
      </c>
      <c r="DK2" s="3" t="s">
        <v>272</v>
      </c>
      <c r="DL2" s="3" t="s">
        <v>273</v>
      </c>
      <c r="DM2" s="3" t="s">
        <v>274</v>
      </c>
      <c r="DN2" s="3" t="s">
        <v>275</v>
      </c>
      <c r="DO2" s="3" t="s">
        <v>276</v>
      </c>
      <c r="DP2" s="3" t="s">
        <v>277</v>
      </c>
      <c r="DQ2" s="3" t="s">
        <v>278</v>
      </c>
      <c r="DR2" s="3" t="s">
        <v>279</v>
      </c>
      <c r="DS2" s="3" t="s">
        <v>280</v>
      </c>
      <c r="DT2" s="3" t="s">
        <v>281</v>
      </c>
      <c r="DU2" s="3" t="s">
        <v>282</v>
      </c>
      <c r="DV2" s="3" t="s">
        <v>283</v>
      </c>
      <c r="DW2" s="3" t="s">
        <v>6</v>
      </c>
      <c r="DX2" s="3" t="s">
        <v>290</v>
      </c>
      <c r="DY2" s="3" t="s">
        <v>291</v>
      </c>
      <c r="DZ2" s="3" t="s">
        <v>292</v>
      </c>
      <c r="EA2" s="3" t="s">
        <v>293</v>
      </c>
      <c r="EB2" s="3" t="s">
        <v>294</v>
      </c>
      <c r="EC2" s="3" t="s">
        <v>295</v>
      </c>
      <c r="ED2" s="3" t="s">
        <v>296</v>
      </c>
      <c r="EE2" s="3" t="s">
        <v>297</v>
      </c>
      <c r="EF2" s="3" t="s">
        <v>298</v>
      </c>
      <c r="EG2" s="3" t="s">
        <v>299</v>
      </c>
      <c r="EH2" s="3" t="s">
        <v>300</v>
      </c>
      <c r="EI2" s="3" t="s">
        <v>301</v>
      </c>
      <c r="EJ2" s="3" t="s">
        <v>302</v>
      </c>
      <c r="EK2" s="3" t="s">
        <v>303</v>
      </c>
      <c r="EL2" s="3" t="s">
        <v>304</v>
      </c>
      <c r="EM2" s="3" t="s">
        <v>305</v>
      </c>
      <c r="EN2" s="3" t="s">
        <v>306</v>
      </c>
      <c r="EO2" s="3" t="s">
        <v>307</v>
      </c>
      <c r="EP2" s="3" t="s">
        <v>308</v>
      </c>
      <c r="EQ2" s="3" t="s">
        <v>309</v>
      </c>
      <c r="ER2" s="3" t="s">
        <v>310</v>
      </c>
      <c r="ES2" s="3" t="s">
        <v>311</v>
      </c>
      <c r="ET2" s="3" t="s">
        <v>312</v>
      </c>
      <c r="EU2" s="3" t="s">
        <v>313</v>
      </c>
      <c r="EV2" s="3" t="s">
        <v>314</v>
      </c>
      <c r="EW2" s="3" t="s">
        <v>315</v>
      </c>
      <c r="EX2" s="3" t="s">
        <v>316</v>
      </c>
      <c r="EY2" s="3" t="s">
        <v>317</v>
      </c>
      <c r="EZ2" s="3" t="s">
        <v>318</v>
      </c>
      <c r="FA2" s="3" t="s">
        <v>319</v>
      </c>
      <c r="FB2" s="3" t="s">
        <v>320</v>
      </c>
      <c r="FC2" s="3" t="s">
        <v>321</v>
      </c>
      <c r="FD2" s="3" t="s">
        <v>322</v>
      </c>
      <c r="FE2" s="3" t="s">
        <v>323</v>
      </c>
      <c r="FF2" s="3" t="s">
        <v>324</v>
      </c>
      <c r="FG2" s="3" t="s">
        <v>325</v>
      </c>
      <c r="FH2" s="3" t="s">
        <v>326</v>
      </c>
      <c r="FI2" s="3" t="s">
        <v>327</v>
      </c>
      <c r="FJ2" s="3" t="s">
        <v>328</v>
      </c>
      <c r="FK2" s="3" t="s">
        <v>329</v>
      </c>
      <c r="FL2" s="3" t="s">
        <v>330</v>
      </c>
      <c r="FM2" s="3" t="s">
        <v>331</v>
      </c>
      <c r="FN2" s="3" t="s">
        <v>332</v>
      </c>
      <c r="FO2" s="3" t="s">
        <v>333</v>
      </c>
      <c r="FP2" s="3" t="s">
        <v>334</v>
      </c>
      <c r="FQ2" s="3" t="s">
        <v>335</v>
      </c>
      <c r="FR2" s="3" t="s">
        <v>336</v>
      </c>
      <c r="FS2" s="3" t="s">
        <v>337</v>
      </c>
      <c r="FT2" s="3" t="s">
        <v>338</v>
      </c>
      <c r="FU2" s="3" t="s">
        <v>339</v>
      </c>
      <c r="FV2" s="3" t="s">
        <v>340</v>
      </c>
      <c r="FW2" s="3" t="s">
        <v>341</v>
      </c>
      <c r="FX2" s="3" t="s">
        <v>342</v>
      </c>
      <c r="FY2" s="3" t="s">
        <v>343</v>
      </c>
      <c r="FZ2" s="3" t="s">
        <v>344</v>
      </c>
      <c r="GA2" s="3" t="s">
        <v>345</v>
      </c>
      <c r="GB2" s="3" t="s">
        <v>346</v>
      </c>
      <c r="GC2" s="3" t="s">
        <v>347</v>
      </c>
      <c r="GD2" s="3" t="s">
        <v>348</v>
      </c>
      <c r="GE2" s="3" t="s">
        <v>349</v>
      </c>
      <c r="GF2" s="3" t="s">
        <v>350</v>
      </c>
      <c r="GG2" s="3" t="s">
        <v>351</v>
      </c>
      <c r="GH2" s="3" t="s">
        <v>352</v>
      </c>
      <c r="GI2" s="3" t="s">
        <v>353</v>
      </c>
      <c r="GJ2" s="3" t="s">
        <v>354</v>
      </c>
      <c r="GK2" s="3" t="s">
        <v>355</v>
      </c>
      <c r="GL2" s="3" t="s">
        <v>356</v>
      </c>
      <c r="GM2" s="3" t="s">
        <v>357</v>
      </c>
      <c r="GN2" s="3" t="s">
        <v>358</v>
      </c>
      <c r="GO2" s="3" t="s">
        <v>359</v>
      </c>
      <c r="GP2" s="3" t="s">
        <v>360</v>
      </c>
      <c r="GQ2" s="3" t="s">
        <v>361</v>
      </c>
      <c r="GR2" s="3" t="s">
        <v>362</v>
      </c>
      <c r="GS2" s="3" t="s">
        <v>363</v>
      </c>
      <c r="GT2" s="3" t="s">
        <v>364</v>
      </c>
      <c r="GU2" s="3" t="s">
        <v>365</v>
      </c>
      <c r="GV2" s="3" t="s">
        <v>366</v>
      </c>
      <c r="GW2" s="3" t="s">
        <v>367</v>
      </c>
      <c r="GX2" s="3" t="s">
        <v>368</v>
      </c>
      <c r="GY2" s="3" t="s">
        <v>369</v>
      </c>
      <c r="GZ2" s="3" t="s">
        <v>370</v>
      </c>
      <c r="HA2" s="3" t="s">
        <v>371</v>
      </c>
      <c r="HB2" s="3" t="s">
        <v>372</v>
      </c>
      <c r="HC2" s="3" t="s">
        <v>373</v>
      </c>
      <c r="HD2" s="3" t="s">
        <v>374</v>
      </c>
      <c r="HE2" s="3" t="s">
        <v>375</v>
      </c>
      <c r="HF2" s="3" t="s">
        <v>376</v>
      </c>
      <c r="HG2" s="3" t="s">
        <v>377</v>
      </c>
      <c r="HH2" s="3" t="s">
        <v>378</v>
      </c>
      <c r="HI2" s="3" t="s">
        <v>379</v>
      </c>
      <c r="HJ2" s="3" t="s">
        <v>380</v>
      </c>
      <c r="HK2" s="3" t="s">
        <v>381</v>
      </c>
      <c r="HL2" s="3" t="s">
        <v>382</v>
      </c>
      <c r="HM2" s="3" t="s">
        <v>383</v>
      </c>
      <c r="HN2" s="3" t="s">
        <v>384</v>
      </c>
      <c r="HO2" s="3" t="s">
        <v>385</v>
      </c>
      <c r="HP2" s="3" t="s">
        <v>386</v>
      </c>
      <c r="HQ2" s="3" t="s">
        <v>387</v>
      </c>
      <c r="HR2" s="3" t="s">
        <v>388</v>
      </c>
      <c r="HS2" s="3" t="s">
        <v>389</v>
      </c>
      <c r="HT2" s="3" t="s">
        <v>390</v>
      </c>
      <c r="HU2" s="3" t="s">
        <v>391</v>
      </c>
      <c r="HV2" s="3" t="s">
        <v>392</v>
      </c>
      <c r="HW2" s="3" t="s">
        <v>393</v>
      </c>
      <c r="HX2" s="3" t="s">
        <v>394</v>
      </c>
      <c r="HY2" s="3" t="s">
        <v>395</v>
      </c>
      <c r="HZ2" s="3" t="s">
        <v>396</v>
      </c>
      <c r="IA2" s="3" t="s">
        <v>109</v>
      </c>
      <c r="IB2" s="3" t="s">
        <v>110</v>
      </c>
      <c r="IC2" s="3" t="s">
        <v>111</v>
      </c>
      <c r="ID2" s="3" t="s">
        <v>112</v>
      </c>
      <c r="IE2" s="3" t="s">
        <v>113</v>
      </c>
      <c r="IF2" s="3" t="s">
        <v>114</v>
      </c>
      <c r="IG2" s="3" t="s">
        <v>115</v>
      </c>
      <c r="IH2" s="3" t="s">
        <v>116</v>
      </c>
      <c r="II2" s="3" t="s">
        <v>117</v>
      </c>
      <c r="IJ2" s="3" t="s">
        <v>118</v>
      </c>
      <c r="IK2" s="3" t="s">
        <v>119</v>
      </c>
      <c r="IL2" s="3" t="s">
        <v>120</v>
      </c>
      <c r="IM2" s="3" t="s">
        <v>121</v>
      </c>
      <c r="IN2" s="3" t="s">
        <v>122</v>
      </c>
      <c r="IO2" s="3" t="s">
        <v>123</v>
      </c>
      <c r="IP2" s="3" t="s">
        <v>124</v>
      </c>
      <c r="IQ2" s="3" t="s">
        <v>125</v>
      </c>
      <c r="IR2" s="3" t="s">
        <v>126</v>
      </c>
      <c r="IS2" s="3" t="s">
        <v>127</v>
      </c>
      <c r="IT2" s="3" t="s">
        <v>128</v>
      </c>
      <c r="IU2" s="3" t="s">
        <v>129</v>
      </c>
      <c r="IV2" s="3" t="s">
        <v>130</v>
      </c>
      <c r="IW2" s="3" t="s">
        <v>131</v>
      </c>
      <c r="IX2" s="3" t="s">
        <v>132</v>
      </c>
      <c r="IY2" s="3" t="s">
        <v>133</v>
      </c>
      <c r="IZ2" s="3" t="s">
        <v>134</v>
      </c>
      <c r="JA2" s="3" t="s">
        <v>135</v>
      </c>
      <c r="JB2" s="3" t="s">
        <v>136</v>
      </c>
      <c r="JC2" s="3" t="s">
        <v>137</v>
      </c>
      <c r="JD2" s="3" t="s">
        <v>138</v>
      </c>
      <c r="JE2" s="3" t="s">
        <v>139</v>
      </c>
      <c r="JF2" s="3" t="s">
        <v>140</v>
      </c>
      <c r="JG2" s="3" t="s">
        <v>141</v>
      </c>
      <c r="JH2" s="3" t="s">
        <v>142</v>
      </c>
      <c r="JI2" s="3" t="s">
        <v>143</v>
      </c>
      <c r="JJ2" s="3" t="s">
        <v>144</v>
      </c>
      <c r="JK2" s="3" t="s">
        <v>145</v>
      </c>
      <c r="JL2" s="3" t="s">
        <v>146</v>
      </c>
      <c r="JM2" s="3" t="s">
        <v>147</v>
      </c>
      <c r="JN2" s="3" t="s">
        <v>148</v>
      </c>
      <c r="JO2" s="3" t="s">
        <v>149</v>
      </c>
      <c r="JP2" s="3" t="s">
        <v>150</v>
      </c>
      <c r="JQ2" s="3" t="s">
        <v>151</v>
      </c>
      <c r="JR2" s="3" t="s">
        <v>152</v>
      </c>
      <c r="JS2" s="3" t="s">
        <v>153</v>
      </c>
      <c r="JT2" s="3" t="s">
        <v>154</v>
      </c>
      <c r="JU2" s="3" t="s">
        <v>155</v>
      </c>
      <c r="JV2" s="3" t="s">
        <v>156</v>
      </c>
      <c r="JW2" s="3" t="s">
        <v>7</v>
      </c>
      <c r="JX2" s="3" t="s">
        <v>8</v>
      </c>
      <c r="JY2" s="3" t="s">
        <v>9</v>
      </c>
      <c r="JZ2" s="3" t="s">
        <v>10</v>
      </c>
      <c r="KA2" s="3" t="s">
        <v>11</v>
      </c>
      <c r="KB2" s="3" t="s">
        <v>12</v>
      </c>
      <c r="KC2" s="3" t="s">
        <v>13</v>
      </c>
      <c r="KD2" s="3" t="s">
        <v>14</v>
      </c>
      <c r="KE2" s="3" t="s">
        <v>15</v>
      </c>
      <c r="KF2" s="3" t="s">
        <v>16</v>
      </c>
      <c r="KG2" s="3" t="s">
        <v>17</v>
      </c>
      <c r="KH2" s="3" t="s">
        <v>18</v>
      </c>
      <c r="KI2" s="3" t="s">
        <v>19</v>
      </c>
      <c r="KJ2" s="3" t="s">
        <v>20</v>
      </c>
      <c r="KK2" s="3" t="s">
        <v>21</v>
      </c>
      <c r="KL2" s="3" t="s">
        <v>22</v>
      </c>
      <c r="KM2" s="3" t="s">
        <v>23</v>
      </c>
      <c r="KN2" s="3" t="s">
        <v>24</v>
      </c>
      <c r="KO2" s="3" t="s">
        <v>25</v>
      </c>
      <c r="KP2" s="3" t="s">
        <v>26</v>
      </c>
      <c r="KQ2" s="3" t="s">
        <v>27</v>
      </c>
      <c r="KR2" s="3" t="s">
        <v>28</v>
      </c>
      <c r="KS2" s="3" t="s">
        <v>29</v>
      </c>
      <c r="KT2" s="3" t="s">
        <v>30</v>
      </c>
      <c r="KU2" s="3" t="s">
        <v>31</v>
      </c>
      <c r="KV2" s="3" t="s">
        <v>32</v>
      </c>
      <c r="KW2" s="3" t="s">
        <v>33</v>
      </c>
      <c r="KX2" s="3" t="s">
        <v>34</v>
      </c>
      <c r="KY2" s="3" t="s">
        <v>35</v>
      </c>
      <c r="KZ2" s="3" t="s">
        <v>36</v>
      </c>
      <c r="LA2" s="3" t="s">
        <v>37</v>
      </c>
      <c r="LB2" s="3" t="s">
        <v>38</v>
      </c>
      <c r="LC2" s="3" t="s">
        <v>39</v>
      </c>
      <c r="LD2" s="3" t="s">
        <v>40</v>
      </c>
      <c r="LE2" s="3" t="s">
        <v>41</v>
      </c>
      <c r="LF2" s="3" t="s">
        <v>42</v>
      </c>
      <c r="LG2" s="3" t="s">
        <v>43</v>
      </c>
      <c r="LH2" s="3" t="s">
        <v>44</v>
      </c>
      <c r="LI2" s="3" t="s">
        <v>45</v>
      </c>
      <c r="LJ2" s="3" t="s">
        <v>46</v>
      </c>
      <c r="LK2" s="3" t="s">
        <v>47</v>
      </c>
      <c r="LL2" s="3" t="s">
        <v>48</v>
      </c>
      <c r="LM2" s="3" t="s">
        <v>49</v>
      </c>
      <c r="LN2" s="3" t="s">
        <v>50</v>
      </c>
      <c r="LO2" s="3" t="s">
        <v>51</v>
      </c>
      <c r="LP2" s="3" t="s">
        <v>52</v>
      </c>
      <c r="LQ2" s="3" t="s">
        <v>53</v>
      </c>
      <c r="LR2" s="3" t="s">
        <v>54</v>
      </c>
      <c r="LS2" s="3" t="s">
        <v>55</v>
      </c>
      <c r="LT2" s="3" t="s">
        <v>56</v>
      </c>
      <c r="LU2" s="3" t="s">
        <v>57</v>
      </c>
      <c r="LV2" s="3" t="s">
        <v>58</v>
      </c>
      <c r="LW2" s="3" t="s">
        <v>59</v>
      </c>
      <c r="LX2" s="3" t="s">
        <v>60</v>
      </c>
      <c r="LY2" s="3" t="s">
        <v>61</v>
      </c>
      <c r="LZ2" s="3" t="s">
        <v>62</v>
      </c>
      <c r="MA2" s="3" t="s">
        <v>63</v>
      </c>
      <c r="MB2" s="3" t="s">
        <v>64</v>
      </c>
      <c r="MC2" s="3" t="s">
        <v>65</v>
      </c>
      <c r="MD2" s="3" t="s">
        <v>66</v>
      </c>
      <c r="ME2" s="3" t="s">
        <v>67</v>
      </c>
      <c r="MF2" s="3" t="s">
        <v>68</v>
      </c>
      <c r="MG2" s="3" t="s">
        <v>69</v>
      </c>
      <c r="MH2" s="3" t="s">
        <v>70</v>
      </c>
      <c r="MI2" s="3" t="s">
        <v>71</v>
      </c>
      <c r="MJ2" s="3" t="s">
        <v>72</v>
      </c>
      <c r="MK2" s="3" t="s">
        <v>73</v>
      </c>
      <c r="ML2" s="3" t="s">
        <v>74</v>
      </c>
      <c r="MM2" s="3" t="s">
        <v>75</v>
      </c>
      <c r="MN2" s="3" t="s">
        <v>76</v>
      </c>
      <c r="MO2" s="3" t="s">
        <v>77</v>
      </c>
      <c r="MP2" s="3" t="s">
        <v>78</v>
      </c>
      <c r="MQ2" s="3" t="s">
        <v>79</v>
      </c>
      <c r="MR2" s="3" t="s">
        <v>80</v>
      </c>
      <c r="MS2" s="3" t="s">
        <v>81</v>
      </c>
      <c r="MT2" s="3" t="s">
        <v>82</v>
      </c>
      <c r="MU2" s="3" t="s">
        <v>83</v>
      </c>
      <c r="MV2" s="3" t="s">
        <v>84</v>
      </c>
      <c r="MW2" s="3" t="s">
        <v>85</v>
      </c>
      <c r="MX2" s="3" t="s">
        <v>86</v>
      </c>
      <c r="MY2" s="3" t="s">
        <v>87</v>
      </c>
      <c r="MZ2" s="3" t="s">
        <v>88</v>
      </c>
      <c r="NA2" s="3" t="s">
        <v>284</v>
      </c>
      <c r="NB2" s="3" t="s">
        <v>285</v>
      </c>
      <c r="NC2" s="3" t="s">
        <v>286</v>
      </c>
      <c r="ND2" s="3" t="s">
        <v>287</v>
      </c>
      <c r="NE2" s="3" t="s">
        <v>288</v>
      </c>
      <c r="NF2" s="3" t="s">
        <v>289</v>
      </c>
      <c r="NG2" s="3" t="s">
        <v>397</v>
      </c>
      <c r="NH2" s="3" t="s">
        <v>398</v>
      </c>
      <c r="NI2" s="3" t="s">
        <v>399</v>
      </c>
      <c r="NJ2" s="3" t="s">
        <v>400</v>
      </c>
      <c r="NK2" s="3" t="s">
        <v>401</v>
      </c>
      <c r="NL2" s="3" t="s">
        <v>402</v>
      </c>
    </row>
    <row r="3" spans="1:376">
      <c r="A3" s="3" t="s">
        <v>89</v>
      </c>
      <c r="B3" s="3" t="s">
        <v>90</v>
      </c>
      <c r="C3" s="3" t="s">
        <v>93</v>
      </c>
      <c r="E3" s="3" t="s">
        <v>94</v>
      </c>
      <c r="F3" s="3" t="s">
        <v>92</v>
      </c>
      <c r="G3" s="3">
        <v>573.11909214386321</v>
      </c>
      <c r="H3" s="3">
        <v>551.1292448475308</v>
      </c>
      <c r="I3" s="3">
        <v>572.3404038044697</v>
      </c>
      <c r="J3" s="3">
        <v>620.31710742385872</v>
      </c>
      <c r="K3" s="3">
        <v>627.25924091868762</v>
      </c>
      <c r="L3" s="3">
        <v>628.13730812796155</v>
      </c>
      <c r="M3" s="3">
        <v>689.01305508691109</v>
      </c>
      <c r="N3" s="3">
        <v>720.37735326974553</v>
      </c>
      <c r="O3" s="3">
        <v>728.08612712487707</v>
      </c>
      <c r="P3" s="3">
        <v>772.59978150977395</v>
      </c>
      <c r="Q3" s="3">
        <v>826.13464335869617</v>
      </c>
      <c r="R3" s="3">
        <v>893.77799419044845</v>
      </c>
      <c r="S3" s="3">
        <v>990.90568748729288</v>
      </c>
      <c r="T3" s="3">
        <v>1116.3276041169349</v>
      </c>
      <c r="U3" s="3">
        <v>1248.1666166378595</v>
      </c>
      <c r="V3" s="3">
        <v>1286.7949027454508</v>
      </c>
      <c r="W3" s="3">
        <v>1386.6750680646078</v>
      </c>
      <c r="X3" s="3">
        <v>1520.5340670298133</v>
      </c>
      <c r="Y3" s="3">
        <v>1579.6560340719675</v>
      </c>
      <c r="Z3" s="3">
        <v>1727.1134971170393</v>
      </c>
      <c r="AA3" s="3">
        <v>1774.147987354592</v>
      </c>
      <c r="AB3" s="3">
        <v>1850.2694570626147</v>
      </c>
      <c r="AC3" s="3">
        <v>1856.0404028516252</v>
      </c>
      <c r="AD3" s="3">
        <v>1906.0729331420355</v>
      </c>
      <c r="AE3" s="3">
        <v>1824.0406540762351</v>
      </c>
      <c r="AF3" s="3">
        <v>1647.8825858294731</v>
      </c>
      <c r="AG3" s="3">
        <v>1671.5050049266483</v>
      </c>
      <c r="AH3" s="3">
        <v>1702.1141611188095</v>
      </c>
      <c r="AI3" s="3">
        <v>1649.4955359195928</v>
      </c>
      <c r="AJ3" s="3">
        <v>1738.4611164383261</v>
      </c>
      <c r="AK3" s="3">
        <v>1928.9054089708322</v>
      </c>
      <c r="AL3" s="3">
        <v>1956.4860874510512</v>
      </c>
      <c r="AM3" s="3">
        <v>2077.1099970458654</v>
      </c>
      <c r="AN3" s="3">
        <v>2138.2864348012154</v>
      </c>
      <c r="AO3" s="3">
        <v>2216.1745465650165</v>
      </c>
      <c r="AP3" s="3">
        <v>2314.6401231301879</v>
      </c>
      <c r="AQ3" s="3">
        <v>2527.075204750899</v>
      </c>
      <c r="AR3" s="3">
        <v>2784.8365087114757</v>
      </c>
      <c r="AS3" s="3">
        <v>3203.5114362471786</v>
      </c>
      <c r="AT3" s="3">
        <v>724.39053515837543</v>
      </c>
      <c r="AU3" s="3">
        <v>481.0411225496984</v>
      </c>
      <c r="AV3" s="3">
        <v>550.89340687710114</v>
      </c>
      <c r="AW3" s="3">
        <v>526.00500816075112</v>
      </c>
      <c r="AX3" s="3">
        <v>541.11107989465972</v>
      </c>
      <c r="AY3" s="3">
        <v>558.68864051679918</v>
      </c>
      <c r="AZ3" s="3">
        <v>529.7588242443569</v>
      </c>
      <c r="BA3" s="3">
        <v>518.01234052260236</v>
      </c>
      <c r="BB3" s="3">
        <v>549.55228266461381</v>
      </c>
      <c r="BC3" s="3">
        <v>565.71957538599781</v>
      </c>
      <c r="BD3" s="3">
        <v>581.25275275930619</v>
      </c>
      <c r="BE3" s="3">
        <v>564.65306495856021</v>
      </c>
      <c r="BF3" s="3">
        <v>503.17893249878836</v>
      </c>
      <c r="BG3" s="3">
        <v>508.83468970267006</v>
      </c>
      <c r="BH3" s="3">
        <v>492.40377836163941</v>
      </c>
      <c r="BI3" s="3">
        <v>499.83809474033274</v>
      </c>
      <c r="BJ3" s="3">
        <v>477.37108619164889</v>
      </c>
      <c r="BK3" s="3">
        <v>462.36166051290832</v>
      </c>
      <c r="BL3" s="3">
        <v>467.67693637081447</v>
      </c>
      <c r="BM3" s="3">
        <v>464.40014999822364</v>
      </c>
      <c r="BN3" s="3">
        <v>376.47114580185826</v>
      </c>
      <c r="BO3" s="3">
        <v>394.05653948526646</v>
      </c>
      <c r="BP3" s="3">
        <v>410.04992266193045</v>
      </c>
      <c r="BQ3" s="3">
        <v>412.23721863835073</v>
      </c>
      <c r="BR3" s="3">
        <v>378.77932334462275</v>
      </c>
      <c r="BS3" s="3">
        <v>362.56192130593632</v>
      </c>
      <c r="BT3" s="3">
        <v>367.40309378448012</v>
      </c>
      <c r="BU3" s="3">
        <v>360.38922641547629</v>
      </c>
      <c r="BV3" s="3">
        <v>346.12628138489009</v>
      </c>
      <c r="BW3" s="3">
        <v>349.54311244821497</v>
      </c>
      <c r="BX3" s="3">
        <v>324.44800889537981</v>
      </c>
      <c r="BY3" s="3">
        <v>318.01043364897777</v>
      </c>
      <c r="BZ3" s="3">
        <v>320.64725178542909</v>
      </c>
      <c r="CA3" s="3">
        <v>240.44191010889128</v>
      </c>
      <c r="CB3" s="3">
        <v>213.13982110954828</v>
      </c>
      <c r="CC3" s="3">
        <v>211.76240730535886</v>
      </c>
      <c r="CD3" s="3">
        <v>213.56589637922627</v>
      </c>
      <c r="CE3" s="3">
        <v>212.8988136930484</v>
      </c>
      <c r="CF3" s="3">
        <v>219.69192550128435</v>
      </c>
      <c r="CG3" s="3">
        <v>220.16700256476543</v>
      </c>
      <c r="CH3" s="3">
        <v>224.47810770593949</v>
      </c>
      <c r="CI3" s="3">
        <v>228.23425775651017</v>
      </c>
      <c r="CJ3" s="3">
        <v>247.82613687301262</v>
      </c>
      <c r="CK3" s="3">
        <v>258.31868082829538</v>
      </c>
      <c r="CL3" s="3">
        <v>258.9150265842141</v>
      </c>
      <c r="CM3" s="3">
        <v>256.41179158115392</v>
      </c>
      <c r="CN3" s="3">
        <v>155.39913968302733</v>
      </c>
      <c r="CO3" s="3">
        <v>159.08744217631229</v>
      </c>
      <c r="CP3" s="3">
        <v>161.2303746544479</v>
      </c>
      <c r="CQ3" s="3">
        <v>164.24991008655076</v>
      </c>
      <c r="CR3" s="3">
        <v>171.72999309902431</v>
      </c>
      <c r="CS3" s="3">
        <v>178.05848694042979</v>
      </c>
      <c r="CT3" s="3">
        <v>168.64226543337799</v>
      </c>
      <c r="CU3" s="3">
        <v>162.84311301423605</v>
      </c>
      <c r="CV3" s="3">
        <v>157.8254778216461</v>
      </c>
      <c r="CW3" s="3">
        <v>154.21127412529231</v>
      </c>
      <c r="CX3" s="3">
        <v>151.4522533833514</v>
      </c>
      <c r="CY3" s="3">
        <v>155.00076438260461</v>
      </c>
      <c r="CZ3" s="3">
        <v>157.39598238603023</v>
      </c>
      <c r="DA3" s="3">
        <v>155.00314479832087</v>
      </c>
      <c r="DB3" s="3">
        <v>156.94092748939008</v>
      </c>
      <c r="DC3" s="3">
        <v>162.91885538795816</v>
      </c>
      <c r="DD3" s="3">
        <v>169.22653745946576</v>
      </c>
      <c r="DE3" s="3">
        <v>167.65832910902242</v>
      </c>
      <c r="DF3" s="3">
        <v>153.58212833902851</v>
      </c>
      <c r="DG3" s="3">
        <v>149.01470870893604</v>
      </c>
      <c r="DH3" s="3">
        <v>146.70512404904579</v>
      </c>
      <c r="DI3" s="3">
        <v>142.83030415981216</v>
      </c>
      <c r="DJ3" s="3">
        <v>141.98676625384991</v>
      </c>
      <c r="DK3" s="3">
        <v>149.8081129459124</v>
      </c>
      <c r="DL3" s="3">
        <v>144.31913183368263</v>
      </c>
      <c r="DM3" s="3">
        <v>138.55564450460585</v>
      </c>
      <c r="DN3" s="3">
        <v>139.68325162160968</v>
      </c>
      <c r="DO3" s="3">
        <v>144.68990445804531</v>
      </c>
      <c r="DP3" s="3">
        <v>148.61473299146391</v>
      </c>
      <c r="DQ3" s="3">
        <v>145.02959707354592</v>
      </c>
      <c r="DR3" s="3">
        <v>145.65260847482594</v>
      </c>
      <c r="DS3" s="3">
        <v>147.27021216876946</v>
      </c>
      <c r="DT3" s="3">
        <v>144.88449076568952</v>
      </c>
      <c r="DU3" s="3">
        <v>144.49365540199642</v>
      </c>
      <c r="DV3" s="3">
        <v>139.02849452054568</v>
      </c>
      <c r="DW3" s="3">
        <v>155.26820013701024</v>
      </c>
      <c r="DX3" s="3">
        <v>158.42714948304683</v>
      </c>
      <c r="DY3" s="3">
        <v>161.9285832204051</v>
      </c>
      <c r="DZ3" s="3">
        <v>162.80058441107056</v>
      </c>
      <c r="EA3" s="3">
        <v>159.73328522938809</v>
      </c>
      <c r="EB3" s="3">
        <v>161.33518751785746</v>
      </c>
      <c r="EC3" s="3">
        <v>159.84993262184543</v>
      </c>
      <c r="ED3" s="3">
        <v>155.83653992274364</v>
      </c>
      <c r="EE3" s="3">
        <v>156.35637029565549</v>
      </c>
      <c r="EF3" s="3">
        <v>152.73357679669738</v>
      </c>
      <c r="EG3" s="3">
        <v>152.42935149766123</v>
      </c>
      <c r="EH3" s="3">
        <v>155.57609024085127</v>
      </c>
      <c r="EI3" s="3">
        <v>157.47467001460095</v>
      </c>
      <c r="EJ3" s="3">
        <v>153.24753724564943</v>
      </c>
      <c r="EK3" s="3">
        <v>158.64618794983579</v>
      </c>
      <c r="EL3" s="3">
        <v>163.01594856599181</v>
      </c>
      <c r="EM3" s="3">
        <v>163.04092920757211</v>
      </c>
      <c r="EN3" s="3">
        <v>167.48421626353002</v>
      </c>
      <c r="EO3" s="3">
        <v>167.53762565900126</v>
      </c>
      <c r="EP3" s="3">
        <v>165.01195306916233</v>
      </c>
      <c r="EQ3" s="3">
        <v>162.23309296999255</v>
      </c>
      <c r="ER3" s="3">
        <v>162.76920950870129</v>
      </c>
      <c r="ES3" s="3">
        <v>157.02609621784237</v>
      </c>
      <c r="ET3" s="3">
        <v>151.0857334669839</v>
      </c>
      <c r="EU3" s="3">
        <v>149.57489368438991</v>
      </c>
      <c r="EV3" s="3">
        <v>151.87877989100022</v>
      </c>
      <c r="EW3" s="3">
        <v>152.87489056314865</v>
      </c>
      <c r="EX3" s="3">
        <v>150.77883976836671</v>
      </c>
      <c r="EY3" s="3">
        <v>149.00307741365896</v>
      </c>
      <c r="EZ3" s="3">
        <v>144.93395648301822</v>
      </c>
      <c r="FA3" s="3">
        <v>140.15920324776278</v>
      </c>
      <c r="FB3" s="3">
        <v>134.5829164017112</v>
      </c>
      <c r="FC3" s="3">
        <v>129.71829788703104</v>
      </c>
      <c r="FD3" s="3">
        <v>132.01405841442821</v>
      </c>
      <c r="FE3" s="3">
        <v>136.24772524832684</v>
      </c>
      <c r="FF3" s="3">
        <v>130.96065584552966</v>
      </c>
      <c r="FG3" s="3">
        <v>136.37550583980038</v>
      </c>
      <c r="FH3" s="3">
        <v>131.70453957273219</v>
      </c>
      <c r="FI3" s="3">
        <v>126.72106238582015</v>
      </c>
      <c r="FJ3" s="3">
        <v>124.96302845826651</v>
      </c>
      <c r="FK3" s="3">
        <v>126.71802283398266</v>
      </c>
      <c r="FL3" s="3">
        <v>130.60019939572777</v>
      </c>
      <c r="FM3" s="3">
        <v>124.50748001467159</v>
      </c>
      <c r="FN3" s="3">
        <v>121.7696804110771</v>
      </c>
      <c r="FO3" s="3">
        <v>119.25981386269635</v>
      </c>
      <c r="FP3" s="3">
        <v>118.22348400101382</v>
      </c>
      <c r="FQ3" s="3">
        <v>117.59009852768547</v>
      </c>
      <c r="FR3" s="3">
        <v>110.03351248956876</v>
      </c>
      <c r="FS3" s="3">
        <v>107.65045109310006</v>
      </c>
      <c r="FT3" s="3">
        <v>98.439956382470058</v>
      </c>
      <c r="FU3" s="3">
        <v>97.558159087594618</v>
      </c>
      <c r="FV3" s="3">
        <v>98.811780882592259</v>
      </c>
      <c r="FW3" s="3">
        <v>99.007598267862619</v>
      </c>
      <c r="FX3" s="3">
        <v>99.124583606261425</v>
      </c>
      <c r="FY3" s="3">
        <v>97.611905559224127</v>
      </c>
      <c r="FZ3" s="3">
        <v>98.444393781304001</v>
      </c>
      <c r="GA3" s="3">
        <v>100.61038355201697</v>
      </c>
      <c r="GB3" s="3">
        <v>101.06822355293717</v>
      </c>
      <c r="GC3" s="3">
        <v>101.84897362489693</v>
      </c>
      <c r="GD3" s="3">
        <v>104.24962609958955</v>
      </c>
      <c r="GE3" s="3">
        <v>105.65397544404686</v>
      </c>
      <c r="GF3" s="3">
        <v>107.42245106628665</v>
      </c>
      <c r="GG3" s="3">
        <v>107.18608398177987</v>
      </c>
      <c r="GH3" s="3">
        <v>106.86951424777401</v>
      </c>
      <c r="GI3" s="3">
        <v>111.68334360617105</v>
      </c>
      <c r="GJ3" s="3">
        <v>115.17983730292724</v>
      </c>
      <c r="GK3" s="3">
        <v>119.16511934807428</v>
      </c>
      <c r="GL3" s="3">
        <v>125.27067943920447</v>
      </c>
      <c r="GM3" s="3">
        <v>127.11512427211144</v>
      </c>
      <c r="GN3" s="3">
        <v>121.98014416841775</v>
      </c>
      <c r="GO3" s="3">
        <v>122.3761021808164</v>
      </c>
      <c r="GP3" s="3">
        <v>123.25520358018255</v>
      </c>
      <c r="GQ3" s="3">
        <v>124.33205996866647</v>
      </c>
      <c r="GR3" s="3">
        <v>123.65643421727933</v>
      </c>
      <c r="GS3" s="3">
        <v>123.26340066789794</v>
      </c>
      <c r="GT3" s="3">
        <v>123.9364482823247</v>
      </c>
      <c r="GU3" s="3">
        <v>124.65554919420632</v>
      </c>
      <c r="GV3" s="3">
        <v>124.34297721917599</v>
      </c>
      <c r="GW3" s="3">
        <v>123.59783336085309</v>
      </c>
      <c r="GX3" s="3">
        <v>124.00513076715012</v>
      </c>
      <c r="GY3" s="3">
        <v>126.18651689479172</v>
      </c>
      <c r="GZ3" s="3">
        <v>128.14975542007622</v>
      </c>
      <c r="HA3" s="3">
        <v>130.14768454692535</v>
      </c>
      <c r="HB3" s="3">
        <v>134.83122044256694</v>
      </c>
      <c r="HC3" s="3">
        <v>138.75701861685025</v>
      </c>
      <c r="HD3" s="3">
        <v>142.6438808320078</v>
      </c>
      <c r="HE3" s="3">
        <v>139.47409609293263</v>
      </c>
      <c r="HF3" s="3">
        <v>137.73282145143719</v>
      </c>
      <c r="HG3" s="3">
        <v>134.11324140082991</v>
      </c>
      <c r="HH3" s="3">
        <v>131.26259077813938</v>
      </c>
      <c r="HI3" s="3">
        <v>131.12623549896628</v>
      </c>
      <c r="HJ3" s="3">
        <v>133.24998157132109</v>
      </c>
      <c r="HK3" s="3">
        <v>128.66666211766818</v>
      </c>
      <c r="HL3" s="3">
        <v>126.66970105620206</v>
      </c>
      <c r="HM3" s="3">
        <v>127.57366666992525</v>
      </c>
      <c r="HN3" s="3">
        <v>133.8018866617185</v>
      </c>
      <c r="HO3" s="3">
        <v>138.1958351457146</v>
      </c>
      <c r="HP3" s="3">
        <v>137.67219771042028</v>
      </c>
      <c r="HQ3" s="3">
        <v>139.19475159888566</v>
      </c>
      <c r="HR3" s="3">
        <v>143.21958473669852</v>
      </c>
      <c r="HS3" s="3">
        <v>145.39305769074633</v>
      </c>
      <c r="HT3" s="3">
        <v>147.65066926312727</v>
      </c>
      <c r="HU3" s="3">
        <v>146.12317687780595</v>
      </c>
      <c r="HV3" s="3">
        <v>147.61198371369267</v>
      </c>
      <c r="HW3" s="3">
        <v>144.15579598053836</v>
      </c>
      <c r="HX3" s="3">
        <v>139.8248587866394</v>
      </c>
      <c r="HY3" s="3">
        <v>141.03333232779991</v>
      </c>
      <c r="HZ3" s="3">
        <v>140.77645577804219</v>
      </c>
      <c r="IA3" s="3">
        <v>142.68558433619071</v>
      </c>
      <c r="IB3" s="3">
        <v>147.39117553219566</v>
      </c>
      <c r="IC3" s="3">
        <v>149.45196716074659</v>
      </c>
      <c r="ID3" s="3">
        <v>149.11387794603567</v>
      </c>
      <c r="IE3" s="3">
        <v>149.74318787421061</v>
      </c>
      <c r="IF3" s="3">
        <v>150.03366404104645</v>
      </c>
      <c r="IG3" s="3">
        <v>149.58195235961244</v>
      </c>
      <c r="IH3" s="3">
        <v>146.00650519885059</v>
      </c>
      <c r="II3" s="3">
        <v>143.92670828662847</v>
      </c>
      <c r="IJ3" s="3">
        <v>129.3047956647423</v>
      </c>
      <c r="IK3" s="3">
        <v>116.05115940406314</v>
      </c>
      <c r="IL3" s="3">
        <v>111.60229958481229</v>
      </c>
      <c r="IM3" s="3">
        <v>110.34266822099015</v>
      </c>
      <c r="IN3" s="3">
        <v>110.00399119560728</v>
      </c>
      <c r="IO3" s="3">
        <v>103.06582394660867</v>
      </c>
      <c r="IP3" s="3">
        <v>97.545718082671428</v>
      </c>
      <c r="IQ3" s="3">
        <v>95.525160076985273</v>
      </c>
      <c r="IR3" s="3">
        <v>87.604122027510087</v>
      </c>
      <c r="IS3" s="3">
        <v>80.481012693741093</v>
      </c>
      <c r="IT3" s="3">
        <v>79.986969610144854</v>
      </c>
      <c r="IU3" s="3">
        <v>83.268564028594454</v>
      </c>
      <c r="IV3" s="3">
        <v>85.431188293837451</v>
      </c>
      <c r="IW3" s="3">
        <v>86.268950681543174</v>
      </c>
      <c r="IX3" s="3">
        <v>84.860827685228571</v>
      </c>
      <c r="IY3" s="3">
        <v>84.528176037249182</v>
      </c>
      <c r="IZ3" s="3">
        <v>85.771756401071428</v>
      </c>
      <c r="JA3" s="3">
        <v>87.831390036956805</v>
      </c>
      <c r="JB3" s="3">
        <v>89.222848589834186</v>
      </c>
      <c r="JC3" s="3">
        <v>90.72662315123992</v>
      </c>
      <c r="JD3" s="3">
        <v>93.37780074664866</v>
      </c>
      <c r="JE3" s="3">
        <v>95.23284405700835</v>
      </c>
      <c r="JF3" s="3">
        <v>94.7555085014084</v>
      </c>
      <c r="JG3" s="3">
        <v>96.008873128453601</v>
      </c>
      <c r="JH3" s="3">
        <v>98.714536863770292</v>
      </c>
      <c r="JI3" s="3">
        <v>100.39468722595764</v>
      </c>
      <c r="JJ3" s="3">
        <v>100.05487530325419</v>
      </c>
      <c r="JK3" s="3">
        <v>100.37151083036748</v>
      </c>
      <c r="JL3" s="3">
        <v>99.524757642565547</v>
      </c>
      <c r="JM3" s="3">
        <v>98.190246709241336</v>
      </c>
      <c r="JN3" s="3">
        <v>94.882222880604488</v>
      </c>
      <c r="JO3" s="3">
        <v>91.9696803279259</v>
      </c>
      <c r="JP3" s="3">
        <v>89.436250006816636</v>
      </c>
      <c r="JQ3" s="3">
        <v>87.237015316144635</v>
      </c>
      <c r="JR3" s="3">
        <v>88.748426453577608</v>
      </c>
      <c r="JS3" s="3">
        <v>89.716623182449126</v>
      </c>
      <c r="JT3" s="3">
        <v>91.307259526007286</v>
      </c>
      <c r="JU3" s="3">
        <v>90.991746299992954</v>
      </c>
      <c r="JV3" s="3">
        <v>89.473405955259253</v>
      </c>
      <c r="JW3" s="4">
        <v>87.008000643903813</v>
      </c>
      <c r="JX3" s="4">
        <v>95.273877406516291</v>
      </c>
      <c r="JY3" s="4">
        <v>95.475656825489679</v>
      </c>
      <c r="JZ3" s="4">
        <v>94.78688204309988</v>
      </c>
      <c r="KA3" s="4">
        <v>91.935908999128173</v>
      </c>
      <c r="KB3" s="4">
        <v>91.849190583523225</v>
      </c>
      <c r="KC3" s="4">
        <v>93.595508084652835</v>
      </c>
      <c r="KD3" s="4">
        <v>94.984862606735234</v>
      </c>
      <c r="KE3" s="4">
        <v>94.747554335575444</v>
      </c>
      <c r="KF3" s="4">
        <v>92.179849789553685</v>
      </c>
      <c r="KG3" s="4">
        <v>92.387922746052524</v>
      </c>
      <c r="KH3" s="4">
        <v>90.443127218184145</v>
      </c>
      <c r="KI3" s="4">
        <v>88.65508313813703</v>
      </c>
      <c r="KJ3" s="4">
        <v>88.757263300658124</v>
      </c>
      <c r="KK3" s="4">
        <v>89.712027302021824</v>
      </c>
      <c r="KL3" s="4">
        <v>91.022757052861806</v>
      </c>
      <c r="KM3" s="4">
        <v>92.47599877271918</v>
      </c>
      <c r="KN3" s="4">
        <v>92.488031260433715</v>
      </c>
      <c r="KO3" s="4">
        <v>92.787253765802816</v>
      </c>
      <c r="KP3" s="4">
        <v>94.236722551314472</v>
      </c>
      <c r="KQ3" s="4">
        <v>94.623129808895968</v>
      </c>
      <c r="KR3" s="4">
        <v>93.309282738388859</v>
      </c>
      <c r="KS3" s="4">
        <v>91.119349833551084</v>
      </c>
      <c r="KT3" s="4">
        <v>89.78742395698886</v>
      </c>
      <c r="KU3" s="4">
        <v>90.624130189804703</v>
      </c>
      <c r="KV3" s="4">
        <v>93.779807719806115</v>
      </c>
      <c r="KW3" s="4">
        <v>95.841930751556347</v>
      </c>
      <c r="KX3" s="4">
        <v>97.360463025779381</v>
      </c>
      <c r="KY3" s="4">
        <v>98.738869037337381</v>
      </c>
      <c r="KZ3" s="4">
        <v>101.54367062577904</v>
      </c>
      <c r="LA3" s="4">
        <v>102.33107130169567</v>
      </c>
      <c r="LB3" s="4">
        <v>101.71372055077008</v>
      </c>
      <c r="LC3" s="4">
        <v>102.35958187610719</v>
      </c>
      <c r="LD3" s="4">
        <v>104.25865840754361</v>
      </c>
      <c r="LE3" s="4">
        <v>105.94619744729189</v>
      </c>
      <c r="LF3" s="4">
        <v>105.50189906652861</v>
      </c>
      <c r="LG3" s="4">
        <v>104.64354231213994</v>
      </c>
      <c r="LH3" s="4">
        <v>105.62247341411428</v>
      </c>
      <c r="LI3" s="4">
        <v>105.63822728653591</v>
      </c>
      <c r="LJ3" s="4">
        <v>104.14975078754034</v>
      </c>
      <c r="LK3" s="4">
        <v>102.38639206331672</v>
      </c>
      <c r="LL3" s="4">
        <v>104.10495559974184</v>
      </c>
      <c r="LM3" s="4">
        <v>105.35034855081842</v>
      </c>
      <c r="LN3" s="4">
        <v>105.33801948679489</v>
      </c>
      <c r="LO3" s="4">
        <v>107.26985031474324</v>
      </c>
      <c r="LP3" s="4">
        <v>108.90644670384593</v>
      </c>
      <c r="LQ3" s="4">
        <v>107.86895508228025</v>
      </c>
      <c r="LR3" s="4">
        <v>106.62836280204753</v>
      </c>
      <c r="LS3" s="4">
        <v>107.63342099378741</v>
      </c>
      <c r="LT3" s="4">
        <v>107.36067251698162</v>
      </c>
      <c r="LU3" s="4">
        <v>106.8017736536832</v>
      </c>
      <c r="LV3" s="4">
        <v>105.50737547918455</v>
      </c>
      <c r="LW3" s="4">
        <v>105.69061377646483</v>
      </c>
      <c r="LX3" s="4">
        <v>106.0903390236644</v>
      </c>
      <c r="LY3" s="4">
        <v>105.29096265954738</v>
      </c>
      <c r="LZ3" s="4">
        <v>106.77994681862725</v>
      </c>
      <c r="MA3" s="4">
        <v>105.95700938897743</v>
      </c>
      <c r="MB3" s="4">
        <v>104.3573528175671</v>
      </c>
      <c r="MC3" s="4">
        <v>102.45931183679713</v>
      </c>
      <c r="MD3" s="4">
        <v>103.36686930025127</v>
      </c>
      <c r="ME3" s="4">
        <v>102.39180216286678</v>
      </c>
      <c r="MF3" s="4">
        <v>102.47232742793062</v>
      </c>
      <c r="MG3" s="4">
        <v>100.50505944317388</v>
      </c>
      <c r="MH3" s="4">
        <v>101.04800912693537</v>
      </c>
      <c r="MI3" s="4">
        <v>102.14952926382664</v>
      </c>
      <c r="MJ3" s="4">
        <v>101.17357169879723</v>
      </c>
      <c r="MK3" s="4">
        <v>98.081799540501606</v>
      </c>
      <c r="ML3" s="5">
        <v>97.363818962694964</v>
      </c>
      <c r="MM3" s="5">
        <v>98.945986774627528</v>
      </c>
      <c r="MN3" s="5">
        <v>103.83303074267521</v>
      </c>
      <c r="MO3" s="5">
        <v>107.2979801836708</v>
      </c>
      <c r="MP3" s="5">
        <v>104.91167983314189</v>
      </c>
      <c r="MQ3" s="5">
        <v>103.86552674512932</v>
      </c>
      <c r="MR3" s="6">
        <v>102.18265319289254</v>
      </c>
      <c r="MS3" s="6">
        <v>99.790152647813755</v>
      </c>
      <c r="MT3" s="6">
        <v>97.53822089262124</v>
      </c>
      <c r="MU3" s="6">
        <v>94.047923411501813</v>
      </c>
      <c r="MV3" s="6">
        <v>91.908575050153615</v>
      </c>
      <c r="MW3" s="6">
        <v>90.663558364125265</v>
      </c>
      <c r="MX3" s="6">
        <v>90.463773244451446</v>
      </c>
      <c r="MY3" s="3">
        <v>90.716827085927846</v>
      </c>
      <c r="MZ3" s="6">
        <v>90.619423621539269</v>
      </c>
      <c r="NA3" s="3">
        <v>91.490210770052968</v>
      </c>
      <c r="NB3" s="3">
        <v>93.357816145866749</v>
      </c>
      <c r="NC3" s="3">
        <v>94.63418540071909</v>
      </c>
      <c r="ND3" s="3">
        <v>97.252779598864592</v>
      </c>
      <c r="NE3" s="3">
        <v>98.137948704336381</v>
      </c>
      <c r="NF3" s="3">
        <v>98.772994841944765</v>
      </c>
      <c r="NG3" s="3">
        <v>102.49340951986865</v>
      </c>
      <c r="NH3" s="3">
        <v>104.12136032396049</v>
      </c>
      <c r="NI3" s="3">
        <v>101.59865601613998</v>
      </c>
      <c r="NJ3" s="3">
        <v>101.20946029664807</v>
      </c>
      <c r="NK3" s="3">
        <v>100.95100096505205</v>
      </c>
      <c r="NL3" s="3">
        <v>98.055441546706874</v>
      </c>
    </row>
    <row r="4" spans="1:376">
      <c r="A4" s="3" t="s">
        <v>89</v>
      </c>
      <c r="B4" s="3" t="s">
        <v>90</v>
      </c>
      <c r="C4" s="3" t="s">
        <v>95</v>
      </c>
      <c r="D4" s="3" t="s">
        <v>91</v>
      </c>
      <c r="E4" s="3" t="s">
        <v>96</v>
      </c>
      <c r="F4" s="3" t="s">
        <v>92</v>
      </c>
      <c r="G4" s="3">
        <v>96.031953705468851</v>
      </c>
      <c r="H4" s="3">
        <v>95.94786301562705</v>
      </c>
      <c r="I4" s="3">
        <v>98.631770209391405</v>
      </c>
      <c r="J4" s="3">
        <v>97.733403612265818</v>
      </c>
      <c r="K4" s="3">
        <v>96.943855964342646</v>
      </c>
      <c r="L4" s="3">
        <v>96.008808510289455</v>
      </c>
      <c r="M4" s="3">
        <v>96.224150531192691</v>
      </c>
      <c r="N4" s="3">
        <v>96.32132324330253</v>
      </c>
      <c r="O4" s="3">
        <v>92.025805976031791</v>
      </c>
      <c r="P4" s="3">
        <v>97.381290422047456</v>
      </c>
      <c r="Q4" s="3">
        <v>97.168660313122516</v>
      </c>
      <c r="R4" s="3">
        <v>96.325563584092961</v>
      </c>
      <c r="S4" s="3">
        <v>95.165290805473887</v>
      </c>
      <c r="T4" s="3">
        <v>91.723296161850072</v>
      </c>
      <c r="U4" s="3">
        <v>92.118006397131083</v>
      </c>
      <c r="V4" s="3">
        <v>91.887279980528845</v>
      </c>
      <c r="W4" s="3">
        <v>93.633965389425128</v>
      </c>
      <c r="X4" s="3">
        <v>98.121982345640674</v>
      </c>
      <c r="Y4" s="3">
        <v>99.615780001265051</v>
      </c>
      <c r="Z4" s="3">
        <v>100.25233031733461</v>
      </c>
      <c r="AA4" s="3">
        <v>94.10312937132187</v>
      </c>
      <c r="AB4" s="3">
        <v>84.847342076533963</v>
      </c>
      <c r="AC4" s="3">
        <v>85.100385058704603</v>
      </c>
      <c r="AD4" s="3">
        <v>90.949518844915687</v>
      </c>
      <c r="AE4" s="3">
        <v>91.548935291766668</v>
      </c>
      <c r="AF4" s="3">
        <v>92.755875570562779</v>
      </c>
      <c r="AG4" s="3">
        <v>94.128094211774567</v>
      </c>
      <c r="AH4" s="3">
        <v>95.848453667493345</v>
      </c>
      <c r="AI4" s="3">
        <v>95.730639279306146</v>
      </c>
      <c r="AJ4" s="3">
        <v>97.193967045631624</v>
      </c>
      <c r="AK4" s="3">
        <v>97.925585568644976</v>
      </c>
      <c r="AL4" s="3">
        <v>99.801458618671347</v>
      </c>
      <c r="AM4" s="3">
        <v>100.65165198830475</v>
      </c>
      <c r="AN4" s="3">
        <v>101.09407215895007</v>
      </c>
      <c r="AO4" s="3">
        <v>101.9235449356872</v>
      </c>
      <c r="AP4" s="3">
        <v>93.190431723154106</v>
      </c>
      <c r="AQ4" s="3">
        <v>87.788379497300809</v>
      </c>
      <c r="AR4" s="3">
        <v>89.583407606039316</v>
      </c>
      <c r="AS4" s="3">
        <v>90.61796806020314</v>
      </c>
      <c r="AT4" s="3">
        <v>90.796394767247335</v>
      </c>
      <c r="AU4" s="3">
        <v>90.834374456565442</v>
      </c>
      <c r="AV4" s="3">
        <v>91.947700957567662</v>
      </c>
      <c r="AW4" s="3">
        <v>91.929666722247674</v>
      </c>
      <c r="AX4" s="3">
        <v>92.532470593589849</v>
      </c>
      <c r="AY4" s="3">
        <v>92.862658921311251</v>
      </c>
      <c r="AZ4" s="3">
        <v>93.228109316311574</v>
      </c>
      <c r="BA4" s="3">
        <v>94.076280798924046</v>
      </c>
      <c r="BB4" s="3">
        <v>94.758197700912788</v>
      </c>
      <c r="BC4" s="3">
        <v>96.436112603091999</v>
      </c>
      <c r="BD4" s="3">
        <v>95.481721572054255</v>
      </c>
      <c r="BE4" s="3">
        <v>99.600647307682394</v>
      </c>
      <c r="BF4" s="3">
        <v>96.621115696340297</v>
      </c>
      <c r="BG4" s="3">
        <v>96.844503779941988</v>
      </c>
      <c r="BH4" s="3">
        <v>96.724009138862144</v>
      </c>
      <c r="BI4" s="3">
        <v>98.281374463681658</v>
      </c>
      <c r="BJ4" s="3">
        <v>98.166894600602859</v>
      </c>
      <c r="BK4" s="3">
        <v>101.54657910765232</v>
      </c>
      <c r="BL4" s="3">
        <v>102.3066473959496</v>
      </c>
      <c r="BM4" s="3">
        <v>100.8735681064453</v>
      </c>
      <c r="BN4" s="3">
        <v>100.90153721940285</v>
      </c>
      <c r="BO4" s="3">
        <v>102.0635430099715</v>
      </c>
      <c r="BP4" s="3">
        <v>102.93644214436308</v>
      </c>
      <c r="BQ4" s="3">
        <v>105.7933552428216</v>
      </c>
      <c r="BR4" s="3">
        <v>102.45880509685514</v>
      </c>
      <c r="BS4" s="3">
        <v>102.29630449179426</v>
      </c>
      <c r="BT4" s="3">
        <v>101.25899200450188</v>
      </c>
      <c r="BU4" s="3">
        <v>96.259542747081099</v>
      </c>
      <c r="BV4" s="3">
        <v>92.089547154145578</v>
      </c>
      <c r="BW4" s="3">
        <v>90.990147946250644</v>
      </c>
      <c r="BX4" s="3">
        <v>90.458952659567188</v>
      </c>
      <c r="BY4" s="3">
        <v>90.333871488577827</v>
      </c>
      <c r="BZ4" s="3">
        <v>89.355710690163917</v>
      </c>
      <c r="CA4" s="3">
        <v>86.303912408786147</v>
      </c>
      <c r="CB4" s="3">
        <v>86.362016204364494</v>
      </c>
      <c r="CC4" s="3">
        <v>84.025998020317175</v>
      </c>
      <c r="CD4" s="3">
        <v>83.200879049547055</v>
      </c>
      <c r="CE4" s="3">
        <v>82.45749966598126</v>
      </c>
      <c r="CF4" s="3">
        <v>82.009746000296019</v>
      </c>
      <c r="CG4" s="3">
        <v>82.753536612424369</v>
      </c>
      <c r="CH4" s="3">
        <v>82.113296999914809</v>
      </c>
      <c r="CI4" s="3">
        <v>81.060323926491648</v>
      </c>
      <c r="CJ4" s="3">
        <v>82.218303523613471</v>
      </c>
      <c r="CK4" s="3">
        <v>82.327288407936166</v>
      </c>
      <c r="CL4" s="3">
        <v>82.14969187242437</v>
      </c>
      <c r="CM4" s="3">
        <v>80.151816821698105</v>
      </c>
      <c r="CN4" s="3">
        <v>78.964800557739636</v>
      </c>
      <c r="CO4" s="3">
        <v>78.478583270361</v>
      </c>
      <c r="CP4" s="3">
        <v>77.277458802615101</v>
      </c>
      <c r="CQ4" s="3">
        <v>77.544628805691062</v>
      </c>
      <c r="CR4" s="3">
        <v>78.834555111222855</v>
      </c>
      <c r="CS4" s="3">
        <v>79.203820916667013</v>
      </c>
      <c r="CT4" s="3">
        <v>79.318287109253276</v>
      </c>
      <c r="CU4" s="3">
        <v>77.460159594430706</v>
      </c>
      <c r="CV4" s="3">
        <v>76.172197613301734</v>
      </c>
      <c r="CW4" s="3">
        <v>72.959179368723625</v>
      </c>
      <c r="CX4" s="3">
        <v>72.976516060701172</v>
      </c>
      <c r="CY4" s="3">
        <v>73.191790154773585</v>
      </c>
      <c r="CZ4" s="3">
        <v>73.408837197883997</v>
      </c>
      <c r="DA4" s="3">
        <v>72.867437358792557</v>
      </c>
      <c r="DB4" s="3">
        <v>72.807381576984028</v>
      </c>
      <c r="DC4" s="3">
        <v>73.019471406636455</v>
      </c>
      <c r="DD4" s="3">
        <v>74.221141050222016</v>
      </c>
      <c r="DE4" s="3">
        <v>75.682151283088501</v>
      </c>
      <c r="DF4" s="3">
        <v>76.709520305222171</v>
      </c>
      <c r="DG4" s="3">
        <v>76.797221403805395</v>
      </c>
      <c r="DH4" s="3">
        <v>76.043545300931441</v>
      </c>
      <c r="DI4" s="3">
        <v>74.747483333300821</v>
      </c>
      <c r="DJ4" s="3">
        <v>74.360150966122788</v>
      </c>
      <c r="DK4" s="3">
        <v>75.553614438695575</v>
      </c>
      <c r="DL4" s="3">
        <v>75.574607492773538</v>
      </c>
      <c r="DM4" s="3">
        <v>75.288975011391699</v>
      </c>
      <c r="DN4" s="3">
        <v>75.3519667763385</v>
      </c>
      <c r="DO4" s="3">
        <v>74.827379311061549</v>
      </c>
      <c r="DP4" s="3">
        <v>73.594071580623122</v>
      </c>
      <c r="DQ4" s="3">
        <v>72.866715211825579</v>
      </c>
      <c r="DR4" s="3">
        <v>72.72699461483802</v>
      </c>
      <c r="DS4" s="3">
        <v>72.282665670709875</v>
      </c>
      <c r="DT4" s="3">
        <v>74.126961983655093</v>
      </c>
      <c r="DU4" s="3">
        <v>71.849707001457958</v>
      </c>
      <c r="DV4" s="3">
        <v>72.017305528300312</v>
      </c>
      <c r="DW4" s="3">
        <v>71.633687887990035</v>
      </c>
      <c r="DX4" s="3">
        <v>70.845706172805592</v>
      </c>
      <c r="DY4" s="3">
        <v>70.965503925583235</v>
      </c>
      <c r="DZ4" s="3">
        <v>70.414664235113548</v>
      </c>
      <c r="EA4" s="3">
        <v>69.519726561909707</v>
      </c>
      <c r="EB4" s="3">
        <v>69.720786097250283</v>
      </c>
      <c r="EC4" s="3">
        <v>68.747695974287353</v>
      </c>
      <c r="ED4" s="3">
        <v>66.931227897608977</v>
      </c>
      <c r="EE4" s="3">
        <v>67.4930404871657</v>
      </c>
      <c r="EF4" s="3">
        <v>67.780525875493922</v>
      </c>
      <c r="EG4" s="3">
        <v>69.168771806120461</v>
      </c>
      <c r="EH4" s="3">
        <v>69.630248109346667</v>
      </c>
      <c r="EI4" s="3">
        <v>68.388005177675879</v>
      </c>
      <c r="EJ4" s="3">
        <v>67.289375652073559</v>
      </c>
      <c r="EK4" s="3">
        <v>68.472256402166408</v>
      </c>
      <c r="EL4" s="3">
        <v>67.772040828245466</v>
      </c>
      <c r="EM4" s="3">
        <v>68.29839796583255</v>
      </c>
      <c r="EN4" s="3">
        <v>68.175504248813496</v>
      </c>
      <c r="EO4" s="3">
        <v>68.376669120818264</v>
      </c>
      <c r="EP4" s="3">
        <v>67.732869058176817</v>
      </c>
      <c r="EQ4" s="3">
        <v>68.2635586362168</v>
      </c>
      <c r="ER4" s="3">
        <v>68.432357141463982</v>
      </c>
      <c r="ES4" s="3">
        <v>68.302609315015815</v>
      </c>
      <c r="ET4" s="3">
        <v>67.8832081283674</v>
      </c>
      <c r="EU4" s="3">
        <v>68.411528083144745</v>
      </c>
      <c r="EV4" s="3">
        <v>68.009377869804013</v>
      </c>
      <c r="EW4" s="3">
        <v>72.605180157621916</v>
      </c>
      <c r="EX4" s="3">
        <v>70.842663576150116</v>
      </c>
      <c r="EY4" s="3">
        <v>69.466555730418946</v>
      </c>
      <c r="EZ4" s="3">
        <v>72.83223990551933</v>
      </c>
      <c r="FA4" s="3">
        <v>69.083470400436298</v>
      </c>
      <c r="FB4" s="3">
        <v>67.923065569400904</v>
      </c>
      <c r="FC4" s="3">
        <v>67.708360621725888</v>
      </c>
      <c r="FD4" s="3">
        <v>68.534466777052899</v>
      </c>
      <c r="FE4" s="3">
        <v>71.378568683115247</v>
      </c>
      <c r="FF4" s="3">
        <v>73.639956965328608</v>
      </c>
      <c r="FG4" s="3">
        <v>73.736815597007777</v>
      </c>
      <c r="FH4" s="3">
        <v>79.499971644729712</v>
      </c>
      <c r="FI4" s="3">
        <v>68.691286306002652</v>
      </c>
      <c r="FJ4" s="3">
        <v>58.71068739351896</v>
      </c>
      <c r="FK4" s="3">
        <v>50.555358597262376</v>
      </c>
      <c r="FL4" s="3">
        <v>52.838537246325487</v>
      </c>
      <c r="FM4" s="3">
        <v>54.044203898386066</v>
      </c>
      <c r="FN4" s="3">
        <v>56.25175651168508</v>
      </c>
      <c r="FO4" s="3">
        <v>57.796838793587035</v>
      </c>
      <c r="FP4" s="3">
        <v>57.727337938756349</v>
      </c>
      <c r="FQ4" s="3">
        <v>59.229632965021359</v>
      </c>
      <c r="FR4" s="3">
        <v>60.670019019488194</v>
      </c>
      <c r="FS4" s="3">
        <v>64.297178311586705</v>
      </c>
      <c r="FT4" s="3">
        <v>65.511369976235656</v>
      </c>
      <c r="FU4" s="3">
        <v>67.155287430644464</v>
      </c>
      <c r="FV4" s="3">
        <v>71.849251793695686</v>
      </c>
      <c r="FW4" s="3">
        <v>75.775161490431586</v>
      </c>
      <c r="FX4" s="3">
        <v>75.348465435791184</v>
      </c>
      <c r="FY4" s="3">
        <v>74.682256893252415</v>
      </c>
      <c r="FZ4" s="3">
        <v>74.606307703812419</v>
      </c>
      <c r="GA4" s="3">
        <v>78.070796977518881</v>
      </c>
      <c r="GB4" s="3">
        <v>94.895831637483937</v>
      </c>
      <c r="GC4" s="3">
        <v>91.928848526787064</v>
      </c>
      <c r="GD4" s="3">
        <v>89.834678544016583</v>
      </c>
      <c r="GE4" s="3">
        <v>90.63588854754606</v>
      </c>
      <c r="GF4" s="3">
        <v>89.704331022008759</v>
      </c>
      <c r="GG4" s="3">
        <v>87.338618782285991</v>
      </c>
      <c r="GH4" s="3">
        <v>84.962460079787462</v>
      </c>
      <c r="GI4" s="3">
        <v>73.298088547323587</v>
      </c>
      <c r="GJ4" s="3">
        <v>70.203806920036797</v>
      </c>
      <c r="GK4" s="3">
        <v>66.541443345906615</v>
      </c>
      <c r="GL4" s="3">
        <v>70.135289415771823</v>
      </c>
      <c r="GM4" s="3">
        <v>72.341443929988969</v>
      </c>
      <c r="GN4" s="3">
        <v>71.711099517753667</v>
      </c>
      <c r="GO4" s="3">
        <v>72.153846946640812</v>
      </c>
      <c r="GP4" s="3">
        <v>73.129038108411621</v>
      </c>
      <c r="GQ4" s="3">
        <v>72.566132054589914</v>
      </c>
      <c r="GR4" s="3">
        <v>70.179999535966658</v>
      </c>
      <c r="GS4" s="3">
        <v>70.415880339127085</v>
      </c>
      <c r="GT4" s="3">
        <v>70.887411592330849</v>
      </c>
      <c r="GU4" s="3">
        <v>72.283525015381528</v>
      </c>
      <c r="GV4" s="3">
        <v>74.164427275688553</v>
      </c>
      <c r="GW4" s="3">
        <v>75.943121166250663</v>
      </c>
      <c r="GX4" s="3">
        <v>76.876926897651785</v>
      </c>
      <c r="GY4" s="3">
        <v>78.523913016227809</v>
      </c>
      <c r="GZ4" s="3">
        <v>80.12771273021778</v>
      </c>
      <c r="HA4" s="3">
        <v>80.380032990298119</v>
      </c>
      <c r="HB4" s="3">
        <v>81.878631614778214</v>
      </c>
      <c r="HC4" s="3">
        <v>83.216741326361642</v>
      </c>
      <c r="HD4" s="3">
        <v>84.631054638394701</v>
      </c>
      <c r="HE4" s="3">
        <v>88.542573537793231</v>
      </c>
      <c r="HF4" s="3">
        <v>89.793429039396287</v>
      </c>
      <c r="HG4" s="3">
        <v>91.885318572306829</v>
      </c>
      <c r="HH4" s="3">
        <v>89.541634465942209</v>
      </c>
      <c r="HI4" s="3">
        <v>83.961271156822932</v>
      </c>
      <c r="HJ4" s="3">
        <v>73.066089301782398</v>
      </c>
      <c r="HK4" s="3">
        <v>78.32480433573626</v>
      </c>
      <c r="HL4" s="3">
        <v>79.763002170642352</v>
      </c>
      <c r="HM4" s="3">
        <v>80.189578869076655</v>
      </c>
      <c r="HN4" s="3">
        <v>84.669700568469281</v>
      </c>
      <c r="HO4" s="3">
        <v>90.532681222475105</v>
      </c>
      <c r="HP4" s="3">
        <v>90.784236546016103</v>
      </c>
      <c r="HQ4" s="3">
        <v>90.96635904443697</v>
      </c>
      <c r="HR4" s="3">
        <v>91.176343645089602</v>
      </c>
      <c r="HS4" s="3">
        <v>86.510544625424629</v>
      </c>
      <c r="HT4" s="3">
        <v>91.173961695778928</v>
      </c>
      <c r="HU4" s="3">
        <v>93.998699940075142</v>
      </c>
      <c r="HV4" s="3">
        <v>93.858094466649504</v>
      </c>
      <c r="HW4" s="3">
        <v>90.232011819132779</v>
      </c>
      <c r="HX4" s="3">
        <v>87.48701327349464</v>
      </c>
      <c r="HY4" s="3">
        <v>87.42277114368818</v>
      </c>
      <c r="HZ4" s="3">
        <v>85.030578821218512</v>
      </c>
      <c r="IA4" s="3">
        <v>86.138601963064175</v>
      </c>
      <c r="IB4" s="3">
        <v>88.517811370594416</v>
      </c>
      <c r="IC4" s="3">
        <v>88.480860012084534</v>
      </c>
      <c r="ID4" s="3">
        <v>87.066419950194998</v>
      </c>
      <c r="IE4" s="3">
        <v>84.458659747309071</v>
      </c>
      <c r="IF4" s="3">
        <v>78.89616909852333</v>
      </c>
      <c r="IG4" s="3">
        <v>80.20921917947183</v>
      </c>
      <c r="IH4" s="3">
        <v>78.69469386991193</v>
      </c>
      <c r="II4" s="3">
        <v>78.014148537221189</v>
      </c>
      <c r="IJ4" s="3">
        <v>77.745015195019221</v>
      </c>
      <c r="IK4" s="3">
        <v>79.732234182190851</v>
      </c>
      <c r="IL4" s="3">
        <v>81.056406365109211</v>
      </c>
      <c r="IM4" s="3">
        <v>84.92700336164377</v>
      </c>
      <c r="IN4" s="3">
        <v>83.653939982716977</v>
      </c>
      <c r="IO4" s="3">
        <v>81.988819982103962</v>
      </c>
      <c r="IP4" s="3">
        <v>83.920472548333166</v>
      </c>
      <c r="IQ4" s="3">
        <v>86.255812477205751</v>
      </c>
      <c r="IR4" s="3">
        <v>84.677476416347034</v>
      </c>
      <c r="IS4" s="3">
        <v>87.096540196095674</v>
      </c>
      <c r="IT4" s="3">
        <v>89.102525163192354</v>
      </c>
      <c r="IU4" s="3">
        <v>89.678754530984577</v>
      </c>
      <c r="IV4" s="3">
        <v>89.656910015133761</v>
      </c>
      <c r="IW4" s="3">
        <v>91.243654580496511</v>
      </c>
      <c r="IX4" s="3">
        <v>90.237407915395536</v>
      </c>
      <c r="IY4" s="3">
        <v>89.674744109516098</v>
      </c>
      <c r="IZ4" s="3">
        <v>89.111551643002755</v>
      </c>
      <c r="JA4" s="3">
        <v>89.422051004567152</v>
      </c>
      <c r="JB4" s="3">
        <v>92.677192485268506</v>
      </c>
      <c r="JC4" s="3">
        <v>91.590103719983688</v>
      </c>
      <c r="JD4" s="3">
        <v>91.983041473135899</v>
      </c>
      <c r="JE4" s="3">
        <v>91.967532018387402</v>
      </c>
      <c r="JF4" s="3">
        <v>91.048826212721622</v>
      </c>
      <c r="JG4" s="3">
        <v>91.140590163741564</v>
      </c>
      <c r="JH4" s="3">
        <v>92.491196120881852</v>
      </c>
      <c r="JI4" s="3">
        <v>93.550142143131893</v>
      </c>
      <c r="JJ4" s="3">
        <v>94.395164377753375</v>
      </c>
      <c r="JK4" s="3">
        <v>93.960117618761402</v>
      </c>
      <c r="JL4" s="3">
        <v>94.857570971437198</v>
      </c>
      <c r="JM4" s="3">
        <v>94.122165769591689</v>
      </c>
      <c r="JN4" s="3">
        <v>93.22789600718653</v>
      </c>
      <c r="JO4" s="3">
        <v>91.475423450459431</v>
      </c>
      <c r="JP4" s="3">
        <v>90.540036639752984</v>
      </c>
      <c r="JQ4" s="3">
        <v>88.57481285572689</v>
      </c>
      <c r="JR4" s="3">
        <v>89.667413103336784</v>
      </c>
      <c r="JS4" s="3">
        <v>89.777881314868608</v>
      </c>
      <c r="JT4" s="3">
        <v>89.654984283295278</v>
      </c>
      <c r="JU4" s="3">
        <v>89.052398566602591</v>
      </c>
      <c r="JV4" s="3">
        <v>88.895810663542434</v>
      </c>
      <c r="JW4" s="4">
        <v>89.778379259944614</v>
      </c>
      <c r="JX4" s="4">
        <v>90.727716080248527</v>
      </c>
      <c r="JY4" s="4">
        <v>92.620492686842596</v>
      </c>
      <c r="JZ4" s="4">
        <v>94.798321907255925</v>
      </c>
      <c r="KA4" s="4">
        <v>101.00941228006388</v>
      </c>
      <c r="KB4" s="4">
        <v>97.903793168588152</v>
      </c>
      <c r="KC4" s="4">
        <v>94.928841859983891</v>
      </c>
      <c r="KD4" s="4">
        <v>92.177831190621148</v>
      </c>
      <c r="KE4" s="4">
        <v>88.961906979202496</v>
      </c>
      <c r="KF4" s="4">
        <v>88.154545450549435</v>
      </c>
      <c r="KG4" s="4">
        <v>89.665692198431842</v>
      </c>
      <c r="KH4" s="4">
        <v>89.226201335256832</v>
      </c>
      <c r="KI4" s="4">
        <v>88.790060287040703</v>
      </c>
      <c r="KJ4" s="4">
        <v>89.150886121461653</v>
      </c>
      <c r="KK4" s="4">
        <v>89.689316645266331</v>
      </c>
      <c r="KL4" s="4">
        <v>90.081543393934325</v>
      </c>
      <c r="KM4" s="4">
        <v>89.799889456966142</v>
      </c>
      <c r="KN4" s="4">
        <v>89.983675531680476</v>
      </c>
      <c r="KO4" s="4">
        <v>88.487676349206964</v>
      </c>
      <c r="KP4" s="4">
        <v>91.970749121814862</v>
      </c>
      <c r="KQ4" s="4">
        <v>94.096879138641981</v>
      </c>
      <c r="KR4" s="4">
        <v>92.847361486005966</v>
      </c>
      <c r="KS4" s="4">
        <v>89.929317204129617</v>
      </c>
      <c r="KT4" s="4">
        <v>90.058803534308623</v>
      </c>
      <c r="KU4" s="4">
        <v>92.659029513698556</v>
      </c>
      <c r="KV4" s="4">
        <v>94.051829034153755</v>
      </c>
      <c r="KW4" s="4">
        <v>97.261722666743054</v>
      </c>
      <c r="KX4" s="4">
        <v>98.760872827783388</v>
      </c>
      <c r="KY4" s="4">
        <v>99.065469289079573</v>
      </c>
      <c r="KZ4" s="4">
        <v>99.676063871676561</v>
      </c>
      <c r="LA4" s="4">
        <v>100.64256787512849</v>
      </c>
      <c r="LB4" s="4">
        <v>100.19180978172673</v>
      </c>
      <c r="LC4" s="4">
        <v>102.07902018086779</v>
      </c>
      <c r="LD4" s="4">
        <v>104.21371712152079</v>
      </c>
      <c r="LE4" s="4">
        <v>104.59404242997996</v>
      </c>
      <c r="LF4" s="4">
        <v>106.80385540764125</v>
      </c>
      <c r="LG4" s="4">
        <v>108.10825473857113</v>
      </c>
      <c r="LH4" s="4">
        <v>109.97220896024575</v>
      </c>
      <c r="LI4" s="4">
        <v>109.34797416580186</v>
      </c>
      <c r="LJ4" s="4">
        <v>109.32945785937191</v>
      </c>
      <c r="LK4" s="4">
        <v>105.7887802994584</v>
      </c>
      <c r="LL4" s="4">
        <v>104.57201754729317</v>
      </c>
      <c r="LM4" s="4">
        <v>104.07931548602902</v>
      </c>
      <c r="LN4" s="4">
        <v>104.98580411258467</v>
      </c>
      <c r="LO4" s="4">
        <v>106.36107082298265</v>
      </c>
      <c r="LP4" s="4">
        <v>108.22077319667645</v>
      </c>
      <c r="LQ4" s="4">
        <v>108.78048941414191</v>
      </c>
      <c r="LR4" s="4">
        <v>110.76491316308932</v>
      </c>
      <c r="LS4" s="4">
        <v>110.19932876799263</v>
      </c>
      <c r="LT4" s="4">
        <v>109.23670392294409</v>
      </c>
      <c r="LU4" s="4">
        <v>108.60778654634959</v>
      </c>
      <c r="LV4" s="4">
        <v>107.14853126428274</v>
      </c>
      <c r="LW4" s="4">
        <v>108.08768490880141</v>
      </c>
      <c r="LX4" s="4">
        <v>110.67036777737209</v>
      </c>
      <c r="LY4" s="4">
        <v>109.88795748281429</v>
      </c>
      <c r="LZ4" s="4">
        <v>111.45003454102608</v>
      </c>
      <c r="MA4" s="4">
        <v>110.89991628918337</v>
      </c>
      <c r="MB4" s="4">
        <v>109.54497468384569</v>
      </c>
      <c r="MC4" s="4">
        <v>110.53043360927481</v>
      </c>
      <c r="MD4" s="4">
        <v>116.00110092357836</v>
      </c>
      <c r="ME4" s="4">
        <v>109.69239366087116</v>
      </c>
      <c r="MF4" s="4">
        <v>106.2849279372745</v>
      </c>
      <c r="MG4" s="4">
        <v>113.60542233164803</v>
      </c>
      <c r="MH4" s="4">
        <v>121.03696701878421</v>
      </c>
      <c r="MI4" s="4">
        <v>123.7188567085504</v>
      </c>
      <c r="MJ4" s="4">
        <v>120.54125648565295</v>
      </c>
      <c r="MK4" s="4">
        <v>114.51874701248749</v>
      </c>
      <c r="ML4" s="4">
        <v>116.55993467057193</v>
      </c>
      <c r="MM4" s="4">
        <v>114.23640933773966</v>
      </c>
      <c r="MN4" s="4">
        <v>113.77220795867787</v>
      </c>
      <c r="MO4" s="4">
        <v>116.97870386102036</v>
      </c>
      <c r="MP4" s="4">
        <v>115.70400629597688</v>
      </c>
      <c r="MQ4" s="5">
        <v>113.87792667801817</v>
      </c>
      <c r="MR4" s="3">
        <v>116.15321235805875</v>
      </c>
      <c r="MS4" s="6">
        <v>117.29715407527938</v>
      </c>
      <c r="MT4" s="6">
        <v>117.67660897294678</v>
      </c>
      <c r="MU4" s="6">
        <v>117.45016477524734</v>
      </c>
      <c r="MV4" s="6">
        <v>114.84013846875017</v>
      </c>
      <c r="MW4" s="6">
        <v>116.2597278873247</v>
      </c>
      <c r="MX4" s="6">
        <v>115.8086937290765</v>
      </c>
      <c r="MY4" s="3">
        <v>114.92653768095811</v>
      </c>
      <c r="MZ4" s="6">
        <v>114.31483372449243</v>
      </c>
      <c r="NA4" s="3">
        <v>114.07208638689129</v>
      </c>
      <c r="NB4" s="3">
        <v>113.57652740453965</v>
      </c>
      <c r="NC4" s="3">
        <v>111.69610846121016</v>
      </c>
      <c r="ND4" s="3">
        <v>114.75640202941571</v>
      </c>
      <c r="NE4" s="3">
        <v>114.27480518458933</v>
      </c>
      <c r="NF4" s="3">
        <v>114.16865993589391</v>
      </c>
      <c r="NG4" s="3">
        <v>115.34678989982427</v>
      </c>
      <c r="NH4" s="3">
        <v>113.03500331932581</v>
      </c>
      <c r="NI4" s="3">
        <v>110.65226729045632</v>
      </c>
      <c r="NJ4" s="3">
        <v>110.82612467743118</v>
      </c>
      <c r="NK4" s="3">
        <v>109.89495143675596</v>
      </c>
      <c r="NL4" s="3">
        <v>107.48938947182442</v>
      </c>
    </row>
    <row r="5" spans="1:376">
      <c r="A5" s="3" t="s">
        <v>89</v>
      </c>
      <c r="B5" s="3" t="s">
        <v>90</v>
      </c>
      <c r="C5" s="3" t="s">
        <v>97</v>
      </c>
      <c r="D5" s="3" t="s">
        <v>91</v>
      </c>
      <c r="E5" s="3" t="s">
        <v>98</v>
      </c>
      <c r="F5" s="3" t="s">
        <v>92</v>
      </c>
      <c r="G5" s="6" t="s">
        <v>99</v>
      </c>
      <c r="H5" s="6" t="s">
        <v>99</v>
      </c>
      <c r="I5" s="6" t="s">
        <v>99</v>
      </c>
      <c r="J5" s="6" t="s">
        <v>99</v>
      </c>
      <c r="K5" s="6" t="s">
        <v>99</v>
      </c>
      <c r="L5" s="6" t="s">
        <v>99</v>
      </c>
      <c r="M5" s="6" t="s">
        <v>99</v>
      </c>
      <c r="N5" s="6" t="s">
        <v>99</v>
      </c>
      <c r="O5" s="6" t="s">
        <v>99</v>
      </c>
      <c r="P5" s="6" t="s">
        <v>99</v>
      </c>
      <c r="Q5" s="6" t="s">
        <v>99</v>
      </c>
      <c r="R5" s="6" t="s">
        <v>99</v>
      </c>
      <c r="S5" s="6" t="s">
        <v>99</v>
      </c>
      <c r="T5" s="6" t="s">
        <v>99</v>
      </c>
      <c r="U5" s="6" t="s">
        <v>99</v>
      </c>
      <c r="V5" s="6" t="s">
        <v>99</v>
      </c>
      <c r="W5" s="6" t="s">
        <v>99</v>
      </c>
      <c r="X5" s="6" t="s">
        <v>99</v>
      </c>
      <c r="Y5" s="6" t="s">
        <v>99</v>
      </c>
      <c r="Z5" s="6" t="s">
        <v>99</v>
      </c>
      <c r="AA5" s="6" t="s">
        <v>99</v>
      </c>
      <c r="AB5" s="6" t="s">
        <v>99</v>
      </c>
      <c r="AC5" s="6" t="s">
        <v>99</v>
      </c>
      <c r="AD5" s="6" t="s">
        <v>99</v>
      </c>
      <c r="AE5" s="6" t="s">
        <v>99</v>
      </c>
      <c r="AF5" s="6" t="s">
        <v>99</v>
      </c>
      <c r="AG5" s="6" t="s">
        <v>99</v>
      </c>
      <c r="AH5" s="6" t="s">
        <v>99</v>
      </c>
      <c r="AI5" s="6" t="s">
        <v>99</v>
      </c>
      <c r="AJ5" s="6" t="s">
        <v>99</v>
      </c>
      <c r="AK5" s="6" t="s">
        <v>99</v>
      </c>
      <c r="AL5" s="6" t="s">
        <v>99</v>
      </c>
      <c r="AM5" s="6" t="s">
        <v>99</v>
      </c>
      <c r="AN5" s="6" t="s">
        <v>99</v>
      </c>
      <c r="AO5" s="6" t="s">
        <v>99</v>
      </c>
      <c r="AP5" s="6" t="s">
        <v>99</v>
      </c>
      <c r="AQ5" s="6" t="s">
        <v>99</v>
      </c>
      <c r="AR5" s="6" t="s">
        <v>99</v>
      </c>
      <c r="AS5" s="6" t="s">
        <v>99</v>
      </c>
      <c r="AT5" s="6" t="s">
        <v>99</v>
      </c>
      <c r="AU5" s="6" t="s">
        <v>99</v>
      </c>
      <c r="AV5" s="6" t="s">
        <v>99</v>
      </c>
      <c r="AW5" s="6" t="s">
        <v>99</v>
      </c>
      <c r="AX5" s="6" t="s">
        <v>99</v>
      </c>
      <c r="AY5" s="6" t="s">
        <v>99</v>
      </c>
      <c r="AZ5" s="6" t="s">
        <v>99</v>
      </c>
      <c r="BA5" s="6" t="s">
        <v>99</v>
      </c>
      <c r="BB5" s="6" t="s">
        <v>99</v>
      </c>
      <c r="BC5" s="6" t="s">
        <v>99</v>
      </c>
      <c r="BD5" s="6" t="s">
        <v>99</v>
      </c>
      <c r="BE5" s="6" t="s">
        <v>99</v>
      </c>
      <c r="BF5" s="6" t="s">
        <v>99</v>
      </c>
      <c r="BG5" s="6" t="s">
        <v>99</v>
      </c>
      <c r="BH5" s="6" t="s">
        <v>99</v>
      </c>
      <c r="BI5" s="6" t="s">
        <v>99</v>
      </c>
      <c r="BJ5" s="6" t="s">
        <v>99</v>
      </c>
      <c r="BK5" s="6" t="s">
        <v>99</v>
      </c>
      <c r="BL5" s="6" t="s">
        <v>99</v>
      </c>
      <c r="BM5" s="6" t="s">
        <v>99</v>
      </c>
      <c r="BN5" s="6" t="s">
        <v>99</v>
      </c>
      <c r="BO5" s="6" t="s">
        <v>99</v>
      </c>
      <c r="BP5" s="6" t="s">
        <v>99</v>
      </c>
      <c r="BQ5" s="6" t="s">
        <v>99</v>
      </c>
      <c r="BR5" s="6" t="s">
        <v>99</v>
      </c>
      <c r="BS5" s="6" t="s">
        <v>99</v>
      </c>
      <c r="BT5" s="6" t="s">
        <v>99</v>
      </c>
      <c r="BU5" s="6" t="s">
        <v>99</v>
      </c>
      <c r="BV5" s="6" t="s">
        <v>99</v>
      </c>
      <c r="BW5" s="6" t="s">
        <v>99</v>
      </c>
      <c r="BX5" s="6" t="s">
        <v>99</v>
      </c>
      <c r="BY5" s="6" t="s">
        <v>99</v>
      </c>
      <c r="BZ5" s="6" t="s">
        <v>99</v>
      </c>
      <c r="CA5" s="6" t="s">
        <v>99</v>
      </c>
      <c r="CB5" s="6" t="s">
        <v>99</v>
      </c>
      <c r="CC5" s="6" t="s">
        <v>99</v>
      </c>
      <c r="CD5" s="6" t="s">
        <v>99</v>
      </c>
      <c r="CE5" s="6" t="s">
        <v>99</v>
      </c>
      <c r="CF5" s="6" t="s">
        <v>99</v>
      </c>
      <c r="CG5" s="6" t="s">
        <v>99</v>
      </c>
      <c r="CH5" s="6" t="s">
        <v>99</v>
      </c>
      <c r="CI5" s="6" t="s">
        <v>99</v>
      </c>
      <c r="CJ5" s="6" t="s">
        <v>99</v>
      </c>
      <c r="CK5" s="6" t="s">
        <v>99</v>
      </c>
      <c r="CL5" s="6" t="s">
        <v>99</v>
      </c>
      <c r="CM5" s="6" t="s">
        <v>99</v>
      </c>
      <c r="CN5" s="6" t="s">
        <v>99</v>
      </c>
      <c r="CO5" s="6" t="s">
        <v>99</v>
      </c>
      <c r="CP5" s="6" t="s">
        <v>99</v>
      </c>
      <c r="CQ5" s="6" t="s">
        <v>99</v>
      </c>
      <c r="CR5" s="6" t="s">
        <v>99</v>
      </c>
      <c r="CS5" s="6" t="s">
        <v>99</v>
      </c>
      <c r="CT5" s="6" t="s">
        <v>99</v>
      </c>
      <c r="CU5" s="6" t="s">
        <v>99</v>
      </c>
      <c r="CV5" s="6" t="s">
        <v>99</v>
      </c>
      <c r="CW5" s="6" t="s">
        <v>99</v>
      </c>
      <c r="CX5" s="6" t="s">
        <v>99</v>
      </c>
      <c r="CY5" s="6" t="s">
        <v>99</v>
      </c>
      <c r="CZ5" s="6" t="s">
        <v>99</v>
      </c>
      <c r="DA5" s="6" t="s">
        <v>99</v>
      </c>
      <c r="DB5" s="6" t="s">
        <v>99</v>
      </c>
      <c r="DC5" s="6" t="s">
        <v>99</v>
      </c>
      <c r="DD5" s="6" t="s">
        <v>99</v>
      </c>
      <c r="DE5" s="6" t="s">
        <v>99</v>
      </c>
      <c r="DF5" s="6" t="s">
        <v>99</v>
      </c>
      <c r="DG5" s="6" t="s">
        <v>99</v>
      </c>
      <c r="DH5" s="6" t="s">
        <v>99</v>
      </c>
      <c r="DI5" s="6" t="s">
        <v>99</v>
      </c>
      <c r="DJ5" s="6" t="s">
        <v>99</v>
      </c>
      <c r="DK5" s="6" t="s">
        <v>99</v>
      </c>
      <c r="DL5" s="6" t="s">
        <v>99</v>
      </c>
      <c r="DM5" s="6" t="s">
        <v>99</v>
      </c>
      <c r="DN5" s="6" t="s">
        <v>99</v>
      </c>
      <c r="DO5" s="6" t="s">
        <v>99</v>
      </c>
      <c r="DP5" s="6" t="s">
        <v>99</v>
      </c>
      <c r="DQ5" s="6" t="s">
        <v>99</v>
      </c>
      <c r="DR5" s="6" t="s">
        <v>99</v>
      </c>
      <c r="DS5" s="6" t="s">
        <v>99</v>
      </c>
      <c r="DT5" s="6" t="s">
        <v>99</v>
      </c>
      <c r="DU5" s="6" t="s">
        <v>99</v>
      </c>
      <c r="DV5" s="6" t="s">
        <v>99</v>
      </c>
      <c r="DW5" s="6" t="s">
        <v>99</v>
      </c>
      <c r="DX5" s="6" t="s">
        <v>99</v>
      </c>
      <c r="DY5" s="6" t="s">
        <v>99</v>
      </c>
      <c r="DZ5" s="6" t="s">
        <v>99</v>
      </c>
      <c r="EA5" s="6" t="s">
        <v>99</v>
      </c>
      <c r="EB5" s="6" t="s">
        <v>99</v>
      </c>
      <c r="EC5" s="6" t="s">
        <v>99</v>
      </c>
      <c r="ED5" s="6" t="s">
        <v>99</v>
      </c>
      <c r="EE5" s="6" t="s">
        <v>99</v>
      </c>
      <c r="EF5" s="6" t="s">
        <v>99</v>
      </c>
      <c r="EG5" s="6" t="s">
        <v>99</v>
      </c>
      <c r="EH5" s="6" t="s">
        <v>99</v>
      </c>
      <c r="EI5" s="6" t="s">
        <v>99</v>
      </c>
      <c r="EJ5" s="6" t="s">
        <v>99</v>
      </c>
      <c r="EK5" s="6" t="s">
        <v>99</v>
      </c>
      <c r="EL5" s="6" t="s">
        <v>99</v>
      </c>
      <c r="EM5" s="6" t="s">
        <v>99</v>
      </c>
      <c r="EN5" s="6" t="s">
        <v>99</v>
      </c>
      <c r="EO5" s="6" t="s">
        <v>99</v>
      </c>
      <c r="EP5" s="6" t="s">
        <v>99</v>
      </c>
      <c r="EQ5" s="6" t="s">
        <v>99</v>
      </c>
      <c r="ER5" s="6" t="s">
        <v>99</v>
      </c>
      <c r="ES5" s="6" t="s">
        <v>99</v>
      </c>
      <c r="ET5" s="6" t="s">
        <v>99</v>
      </c>
      <c r="EU5" s="6" t="s">
        <v>99</v>
      </c>
      <c r="EV5" s="6" t="s">
        <v>99</v>
      </c>
      <c r="EW5" s="6" t="s">
        <v>99</v>
      </c>
      <c r="EX5" s="6" t="s">
        <v>99</v>
      </c>
      <c r="EY5" s="6" t="s">
        <v>99</v>
      </c>
      <c r="EZ5" s="6" t="s">
        <v>99</v>
      </c>
      <c r="FA5" s="6" t="s">
        <v>99</v>
      </c>
      <c r="FB5" s="6" t="s">
        <v>99</v>
      </c>
      <c r="FC5" s="6" t="s">
        <v>99</v>
      </c>
      <c r="FD5" s="6" t="s">
        <v>99</v>
      </c>
      <c r="FE5" s="6" t="s">
        <v>99</v>
      </c>
      <c r="FF5" s="6" t="s">
        <v>99</v>
      </c>
      <c r="FG5" s="6" t="s">
        <v>99</v>
      </c>
      <c r="FH5" s="6" t="s">
        <v>99</v>
      </c>
      <c r="FI5" s="6" t="s">
        <v>99</v>
      </c>
      <c r="FJ5" s="6" t="s">
        <v>99</v>
      </c>
      <c r="FK5" s="6" t="s">
        <v>99</v>
      </c>
      <c r="FL5" s="6" t="s">
        <v>99</v>
      </c>
      <c r="FM5" s="6" t="s">
        <v>99</v>
      </c>
      <c r="FN5" s="6" t="s">
        <v>99</v>
      </c>
      <c r="FO5" s="6" t="s">
        <v>99</v>
      </c>
      <c r="FP5" s="6" t="s">
        <v>99</v>
      </c>
      <c r="FQ5" s="6" t="s">
        <v>99</v>
      </c>
      <c r="FR5" s="6" t="s">
        <v>99</v>
      </c>
      <c r="FS5" s="6" t="s">
        <v>99</v>
      </c>
      <c r="FT5" s="6" t="s">
        <v>99</v>
      </c>
      <c r="FU5" s="6" t="s">
        <v>99</v>
      </c>
      <c r="FV5" s="6" t="s">
        <v>99</v>
      </c>
      <c r="FW5" s="6" t="s">
        <v>99</v>
      </c>
      <c r="FX5" s="6" t="s">
        <v>99</v>
      </c>
      <c r="FY5" s="6" t="s">
        <v>99</v>
      </c>
      <c r="FZ5" s="6" t="s">
        <v>99</v>
      </c>
      <c r="GA5" s="6" t="s">
        <v>99</v>
      </c>
      <c r="GB5" s="6" t="s">
        <v>99</v>
      </c>
      <c r="GC5" s="6" t="s">
        <v>99</v>
      </c>
      <c r="GD5" s="6" t="s">
        <v>99</v>
      </c>
      <c r="GE5" s="3">
        <v>99.713153578602203</v>
      </c>
      <c r="GF5" s="3">
        <v>92.599995467277253</v>
      </c>
      <c r="GG5" s="3">
        <v>88.865175045794814</v>
      </c>
      <c r="GH5" s="3">
        <v>87.07630156635976</v>
      </c>
      <c r="GI5" s="3">
        <v>87.702334542158766</v>
      </c>
      <c r="GJ5" s="3">
        <v>85.094669600839467</v>
      </c>
      <c r="GK5" s="3">
        <v>81.392794242329074</v>
      </c>
      <c r="GL5" s="3">
        <v>81.635589712186501</v>
      </c>
      <c r="GM5" s="3">
        <v>80.802572674598835</v>
      </c>
      <c r="GN5" s="3">
        <v>82.662861341398695</v>
      </c>
      <c r="GO5" s="3">
        <v>85.067402056975865</v>
      </c>
      <c r="GP5" s="3">
        <v>91.10524840946826</v>
      </c>
      <c r="GQ5" s="3">
        <v>93.043774157485515</v>
      </c>
      <c r="GR5" s="3">
        <v>99.130938646596761</v>
      </c>
      <c r="GS5" s="3">
        <v>103.20168304034949</v>
      </c>
      <c r="GT5" s="3">
        <v>107.41243298956842</v>
      </c>
      <c r="GU5" s="3">
        <v>108.00701162881943</v>
      </c>
      <c r="GV5" s="3">
        <v>109.37270924874443</v>
      </c>
      <c r="GW5" s="3">
        <v>109.28150572557999</v>
      </c>
      <c r="GX5" s="3">
        <v>111.40370278065335</v>
      </c>
      <c r="GY5" s="3">
        <v>111.39419432291511</v>
      </c>
      <c r="GZ5" s="3">
        <v>112.32279977332882</v>
      </c>
      <c r="HA5" s="3">
        <v>112.53077622700944</v>
      </c>
      <c r="HB5" s="3">
        <v>111.53661347953951</v>
      </c>
      <c r="HC5" s="3">
        <v>113.16222022628355</v>
      </c>
      <c r="HD5" s="3">
        <v>111.92312715830424</v>
      </c>
      <c r="HE5" s="3">
        <v>112.43850914494689</v>
      </c>
      <c r="HF5" s="3">
        <v>112.53855838851545</v>
      </c>
      <c r="HG5" s="3">
        <v>112.44002890592206</v>
      </c>
      <c r="HH5" s="3">
        <v>113.83382487163357</v>
      </c>
      <c r="HI5" s="3">
        <v>116.06373739295475</v>
      </c>
      <c r="HJ5" s="3">
        <v>119.7544989443809</v>
      </c>
      <c r="HK5" s="3">
        <v>119.06784236651164</v>
      </c>
      <c r="HL5" s="3">
        <v>119.34571238403768</v>
      </c>
      <c r="HM5" s="3">
        <v>120.31889372728486</v>
      </c>
      <c r="HN5" s="3">
        <v>122.47833551787026</v>
      </c>
      <c r="HO5" s="3">
        <v>123.62965316865713</v>
      </c>
      <c r="HP5" s="3">
        <v>121.49901309489417</v>
      </c>
      <c r="HQ5" s="3">
        <v>122.34542596173989</v>
      </c>
      <c r="HR5" s="3">
        <v>122.11006919570148</v>
      </c>
      <c r="HS5" s="3">
        <v>121.62808299893379</v>
      </c>
      <c r="HT5" s="3">
        <v>123.61296594576594</v>
      </c>
      <c r="HU5" s="3">
        <v>128.55098979148048</v>
      </c>
      <c r="HV5" s="3">
        <v>128.07339394897531</v>
      </c>
      <c r="HW5" s="3">
        <v>122.50027930181622</v>
      </c>
      <c r="HX5" s="3">
        <v>113.93378319580449</v>
      </c>
      <c r="HY5" s="3">
        <v>114.97749313600292</v>
      </c>
      <c r="HZ5" s="3">
        <v>115.0242780688763</v>
      </c>
      <c r="IA5" s="3">
        <v>116.81263106952646</v>
      </c>
      <c r="IB5" s="3">
        <v>119.47022637851774</v>
      </c>
      <c r="IC5" s="3">
        <v>121.21301665681781</v>
      </c>
      <c r="ID5" s="3">
        <v>121.7011302367693</v>
      </c>
      <c r="IE5" s="3">
        <v>122.18082338265816</v>
      </c>
      <c r="IF5" s="3">
        <v>122.34657702059239</v>
      </c>
      <c r="IG5" s="3">
        <v>121.75517435519501</v>
      </c>
      <c r="IH5" s="3">
        <v>119.57524632815783</v>
      </c>
      <c r="II5" s="3">
        <v>117.97881014545008</v>
      </c>
      <c r="IJ5" s="3">
        <v>107.1620017228263</v>
      </c>
      <c r="IK5" s="3">
        <v>114.43862921479415</v>
      </c>
      <c r="IL5" s="3">
        <v>117.37315414744982</v>
      </c>
      <c r="IM5" s="3">
        <v>114.54309668117122</v>
      </c>
      <c r="IN5" s="3">
        <v>121.40450040283544</v>
      </c>
      <c r="IO5" s="3">
        <v>121.6992245386121</v>
      </c>
      <c r="IP5" s="3">
        <v>119.76705489714283</v>
      </c>
      <c r="IQ5" s="3">
        <v>123.61462399667926</v>
      </c>
      <c r="IR5" s="3">
        <v>118.6521087971844</v>
      </c>
      <c r="IS5" s="3">
        <v>119.1032802974908</v>
      </c>
      <c r="IT5" s="3">
        <v>119.55498744378848</v>
      </c>
      <c r="IU5" s="3">
        <v>122.58585585467019</v>
      </c>
      <c r="IV5" s="3">
        <v>120.67333798263992</v>
      </c>
      <c r="IW5" s="3">
        <v>117.99251180721998</v>
      </c>
      <c r="IX5" s="3">
        <v>112.03093922855881</v>
      </c>
      <c r="IY5" s="3">
        <v>108.27736505467681</v>
      </c>
      <c r="IZ5" s="3">
        <v>103.7774140051821</v>
      </c>
      <c r="JA5" s="3">
        <v>102.4450026274102</v>
      </c>
      <c r="JB5" s="3">
        <v>101.96047737305058</v>
      </c>
      <c r="JC5" s="3">
        <v>98.886542983534198</v>
      </c>
      <c r="JD5" s="3">
        <v>96.676348318670833</v>
      </c>
      <c r="JE5" s="3">
        <v>97.51528709117467</v>
      </c>
      <c r="JF5" s="3">
        <v>98.752303766709232</v>
      </c>
      <c r="JG5" s="3">
        <v>100.27079899122712</v>
      </c>
      <c r="JH5" s="3">
        <v>105.93567992163018</v>
      </c>
      <c r="JI5" s="3">
        <v>108.75339838767594</v>
      </c>
      <c r="JJ5" s="3">
        <v>116.84414865066863</v>
      </c>
      <c r="JK5" s="3">
        <v>117.0245070391012</v>
      </c>
      <c r="JL5" s="3">
        <v>116.23040623326517</v>
      </c>
      <c r="JM5" s="3">
        <v>114.66896116148426</v>
      </c>
      <c r="JN5" s="3">
        <v>111.6007167219399</v>
      </c>
      <c r="JO5" s="3">
        <v>105.36153567627431</v>
      </c>
      <c r="JP5" s="3">
        <v>105.09728912330749</v>
      </c>
      <c r="JQ5" s="3">
        <v>103.80663358549373</v>
      </c>
      <c r="JR5" s="3">
        <v>106.54937371141051</v>
      </c>
      <c r="JS5" s="3">
        <v>106.70245507972653</v>
      </c>
      <c r="JT5" s="3">
        <v>104.88924102058135</v>
      </c>
      <c r="JU5" s="3">
        <v>102.98814625696092</v>
      </c>
      <c r="JV5" s="3">
        <v>99.522896425814082</v>
      </c>
      <c r="JW5" s="4">
        <v>96.878748059743486</v>
      </c>
      <c r="JX5" s="4">
        <v>95.881194891573131</v>
      </c>
      <c r="JY5" s="4">
        <v>96.653425339839913</v>
      </c>
      <c r="JZ5" s="4">
        <v>96.085128823775889</v>
      </c>
      <c r="KA5" s="4">
        <v>95.315760052696902</v>
      </c>
      <c r="KB5" s="4">
        <v>96.192436879799359</v>
      </c>
      <c r="KC5" s="4">
        <v>95.920475453425411</v>
      </c>
      <c r="KD5" s="4">
        <v>96.139221355129379</v>
      </c>
      <c r="KE5" s="4">
        <v>96.612439644123498</v>
      </c>
      <c r="KF5" s="4">
        <v>93.548872065297715</v>
      </c>
      <c r="KG5" s="4">
        <v>91.774866962414208</v>
      </c>
      <c r="KH5" s="4">
        <v>91.657619280444507</v>
      </c>
      <c r="KI5" s="4">
        <v>95.719100925507362</v>
      </c>
      <c r="KJ5" s="4">
        <v>93.244718209444827</v>
      </c>
      <c r="KK5" s="4">
        <v>93.893556670994016</v>
      </c>
      <c r="KL5" s="4">
        <v>95.740062525289787</v>
      </c>
      <c r="KM5" s="4">
        <v>98.670979350383746</v>
      </c>
      <c r="KN5" s="4">
        <v>96.161849957657594</v>
      </c>
      <c r="KO5" s="4">
        <v>97.241872016085452</v>
      </c>
      <c r="KP5" s="4">
        <v>102.46797478700674</v>
      </c>
      <c r="KQ5" s="4">
        <v>103.13884383637304</v>
      </c>
      <c r="KR5" s="4">
        <v>105.84472857018909</v>
      </c>
      <c r="KS5" s="4">
        <v>105.79785563282375</v>
      </c>
      <c r="KT5" s="4">
        <v>107.70851323773223</v>
      </c>
      <c r="KU5" s="4">
        <v>116.46034532921577</v>
      </c>
      <c r="KV5" s="4">
        <v>116.64863096206204</v>
      </c>
      <c r="KW5" s="4">
        <v>110.46264609292903</v>
      </c>
      <c r="KX5" s="4">
        <v>108.38242510531816</v>
      </c>
      <c r="KY5" s="4">
        <v>93.504510895502179</v>
      </c>
      <c r="KZ5" s="4">
        <v>93.40385443676162</v>
      </c>
      <c r="LA5" s="4">
        <v>96.226879101487796</v>
      </c>
      <c r="LB5" s="4">
        <v>94.797785019542218</v>
      </c>
      <c r="LC5" s="4">
        <v>93.750868285694366</v>
      </c>
      <c r="LD5" s="4">
        <v>91.796494145645752</v>
      </c>
      <c r="LE5" s="4">
        <v>86.07166714762171</v>
      </c>
      <c r="LF5" s="4">
        <v>98.493893478219377</v>
      </c>
      <c r="LG5" s="4">
        <v>101.15516623345859</v>
      </c>
      <c r="LH5" s="4">
        <v>101.33076805824159</v>
      </c>
      <c r="LI5" s="4">
        <v>100.4203704405644</v>
      </c>
      <c r="LJ5" s="4">
        <v>98.660633084236053</v>
      </c>
      <c r="LK5" s="4">
        <v>96.281258679152543</v>
      </c>
      <c r="LL5" s="4">
        <v>99.807553703742357</v>
      </c>
      <c r="LM5" s="4">
        <v>97.232420349411512</v>
      </c>
      <c r="LN5" s="4">
        <v>96.023244570773343</v>
      </c>
      <c r="LO5" s="4">
        <v>98.599788927752755</v>
      </c>
      <c r="LP5" s="4">
        <v>99.721688839677569</v>
      </c>
      <c r="LQ5" s="4">
        <v>97.771604304490452</v>
      </c>
      <c r="LR5" s="4">
        <v>96.084453571384969</v>
      </c>
      <c r="LS5" s="4">
        <v>97.487888625305558</v>
      </c>
      <c r="LT5" s="4">
        <v>96.135301984562091</v>
      </c>
      <c r="LU5" s="4">
        <v>96.680864073873295</v>
      </c>
      <c r="LV5" s="4">
        <v>95.462934327529183</v>
      </c>
      <c r="LW5" s="4">
        <v>96.143452955844992</v>
      </c>
      <c r="LX5" s="4">
        <v>97.679954338971257</v>
      </c>
      <c r="LY5" s="4">
        <v>96.820619952966197</v>
      </c>
      <c r="LZ5" s="4">
        <v>98.74341192984258</v>
      </c>
      <c r="MA5" s="4">
        <v>97.607631624031967</v>
      </c>
      <c r="MB5" s="4">
        <v>95.632302773079459</v>
      </c>
      <c r="MC5" s="4">
        <v>97.512008255952793</v>
      </c>
      <c r="MD5" s="4">
        <v>102.79393165601806</v>
      </c>
      <c r="ME5" s="4">
        <v>103.30215292263026</v>
      </c>
      <c r="MF5" s="4">
        <v>104.53014868216854</v>
      </c>
      <c r="MG5" s="4">
        <v>102.78752782266602</v>
      </c>
      <c r="MH5" s="4">
        <v>101.88316087316269</v>
      </c>
      <c r="MI5" s="4">
        <v>102.54420543000502</v>
      </c>
      <c r="MJ5" s="4">
        <v>104.27977379159212</v>
      </c>
      <c r="MK5" s="4">
        <v>103.50303827083364</v>
      </c>
      <c r="ML5" s="4">
        <v>107.07682343429892</v>
      </c>
      <c r="MM5" s="4">
        <v>110.68175699963425</v>
      </c>
      <c r="MN5" s="5">
        <v>120.41007525767822</v>
      </c>
      <c r="MO5" s="5">
        <v>123.87041226991253</v>
      </c>
      <c r="MP5" s="5">
        <v>115.01524913245672</v>
      </c>
      <c r="MQ5" s="5">
        <v>116.00046653211768</v>
      </c>
      <c r="MR5" s="6">
        <v>115.47710030951093</v>
      </c>
      <c r="MS5" s="6">
        <v>112.11475365834286</v>
      </c>
      <c r="MT5" s="6">
        <v>106.89453103795475</v>
      </c>
      <c r="MU5" s="6">
        <v>103.33904153047861</v>
      </c>
      <c r="MV5" s="6">
        <v>101.62233854847003</v>
      </c>
      <c r="MW5" s="6">
        <v>100.70770567869694</v>
      </c>
      <c r="MX5" s="6">
        <v>98.985421860998642</v>
      </c>
      <c r="MY5" s="3">
        <v>94.363931906522268</v>
      </c>
      <c r="MZ5" s="6">
        <v>89.51307561025223</v>
      </c>
      <c r="NA5" s="3">
        <v>88.048464427859273</v>
      </c>
      <c r="NB5" s="3">
        <v>87.896661761402513</v>
      </c>
      <c r="NC5" s="3">
        <v>90.075540655174265</v>
      </c>
      <c r="ND5" s="3">
        <v>92.769844312242526</v>
      </c>
      <c r="NE5" s="3">
        <v>90.55347141809257</v>
      </c>
      <c r="NF5" s="3">
        <v>85.222474224065095</v>
      </c>
      <c r="NG5" s="3">
        <v>86.815897260946471</v>
      </c>
      <c r="NH5" s="3">
        <v>87.989270794239189</v>
      </c>
      <c r="NI5" s="3">
        <v>85.321437114078222</v>
      </c>
      <c r="NJ5" s="3">
        <v>80.904121587679228</v>
      </c>
      <c r="NK5" s="3">
        <v>82.251758333845942</v>
      </c>
      <c r="NL5" s="3">
        <v>80.29265644687186</v>
      </c>
    </row>
    <row r="6" spans="1:376">
      <c r="A6" s="3" t="s">
        <v>89</v>
      </c>
      <c r="B6" s="3" t="s">
        <v>90</v>
      </c>
      <c r="C6" s="3" t="s">
        <v>100</v>
      </c>
      <c r="D6" s="3" t="s">
        <v>91</v>
      </c>
      <c r="E6" s="3" t="s">
        <v>101</v>
      </c>
      <c r="F6" s="3" t="s">
        <v>92</v>
      </c>
      <c r="G6" s="3">
        <v>214.70282946556921</v>
      </c>
      <c r="H6" s="3">
        <v>220.010581842546</v>
      </c>
      <c r="I6" s="3">
        <v>232.34828130439271</v>
      </c>
      <c r="J6" s="3">
        <v>237.65222496361713</v>
      </c>
      <c r="K6" s="3">
        <v>234.15280932675327</v>
      </c>
      <c r="L6" s="3">
        <v>235.36181107013755</v>
      </c>
      <c r="M6" s="3">
        <v>244.38088967023762</v>
      </c>
      <c r="N6" s="3">
        <v>244.34013661694607</v>
      </c>
      <c r="O6" s="3">
        <v>246.26295459987139</v>
      </c>
      <c r="P6" s="3">
        <v>249.92474514810024</v>
      </c>
      <c r="Q6" s="3">
        <v>257.64037832227604</v>
      </c>
      <c r="R6" s="3">
        <v>264.24376335590483</v>
      </c>
      <c r="S6" s="3">
        <v>266.14803903992367</v>
      </c>
      <c r="T6" s="3">
        <v>279.33278397885567</v>
      </c>
      <c r="U6" s="3">
        <v>282.92434539040335</v>
      </c>
      <c r="V6" s="3">
        <v>290.66715182940288</v>
      </c>
      <c r="W6" s="3">
        <v>304.45470054949249</v>
      </c>
      <c r="X6" s="3">
        <v>315.87659097520435</v>
      </c>
      <c r="Y6" s="3">
        <v>326.79872160672562</v>
      </c>
      <c r="Z6" s="3">
        <v>336.17574837008732</v>
      </c>
      <c r="AA6" s="3">
        <v>331.72321000845312</v>
      </c>
      <c r="AB6" s="3">
        <v>330.63344399128908</v>
      </c>
      <c r="AC6" s="3">
        <v>329.55921457746359</v>
      </c>
      <c r="AD6" s="3">
        <v>334.18266569154218</v>
      </c>
      <c r="AE6" s="3">
        <v>342.98098713484444</v>
      </c>
      <c r="AF6" s="3">
        <v>356.60330163752064</v>
      </c>
      <c r="AG6" s="3">
        <v>348.9030268874684</v>
      </c>
      <c r="AH6" s="3">
        <v>336.63299422785104</v>
      </c>
      <c r="AI6" s="3">
        <v>332.10962686881533</v>
      </c>
      <c r="AJ6" s="3">
        <v>347.61490716127707</v>
      </c>
      <c r="AK6" s="3">
        <v>363.47453356223645</v>
      </c>
      <c r="AL6" s="3">
        <v>378.29811827664292</v>
      </c>
      <c r="AM6" s="3">
        <v>394.91307172145366</v>
      </c>
      <c r="AN6" s="3">
        <v>402.3719446401289</v>
      </c>
      <c r="AO6" s="3">
        <v>409.87463334763265</v>
      </c>
      <c r="AP6" s="3">
        <v>404.76268629061946</v>
      </c>
      <c r="AQ6" s="3">
        <v>406.75780777909819</v>
      </c>
      <c r="AR6" s="3">
        <v>417.21573579788276</v>
      </c>
      <c r="AS6" s="3">
        <v>426.92432833083734</v>
      </c>
      <c r="AT6" s="3">
        <v>441.40443125820025</v>
      </c>
      <c r="AU6" s="3">
        <v>455.79745868829991</v>
      </c>
      <c r="AV6" s="3">
        <v>427.10680008677599</v>
      </c>
      <c r="AW6" s="3">
        <v>379.71530894686782</v>
      </c>
      <c r="AX6" s="3">
        <v>385.27148849239933</v>
      </c>
      <c r="AY6" s="3">
        <v>385.65914997981531</v>
      </c>
      <c r="AZ6" s="3">
        <v>392.53710871839257</v>
      </c>
      <c r="BA6" s="3">
        <v>407.74858939090126</v>
      </c>
      <c r="BB6" s="3">
        <v>421.72371386624519</v>
      </c>
      <c r="BC6" s="3">
        <v>430.20642141509643</v>
      </c>
      <c r="BD6" s="3">
        <v>430.51218733242848</v>
      </c>
      <c r="BE6" s="3">
        <v>432.0383480450655</v>
      </c>
      <c r="BF6" s="3">
        <v>447.7264814383708</v>
      </c>
      <c r="BG6" s="3">
        <v>467.08116636175248</v>
      </c>
      <c r="BH6" s="3">
        <v>401.5512906496503</v>
      </c>
      <c r="BI6" s="3">
        <v>377.78551459059031</v>
      </c>
      <c r="BJ6" s="3">
        <v>396.47475907074596</v>
      </c>
      <c r="BK6" s="3">
        <v>419.73654564285903</v>
      </c>
      <c r="BL6" s="3">
        <v>429.54347271492583</v>
      </c>
      <c r="BM6" s="3">
        <v>435.07615389362809</v>
      </c>
      <c r="BN6" s="3">
        <v>447.49129174024301</v>
      </c>
      <c r="BO6" s="3">
        <v>459.9708968990227</v>
      </c>
      <c r="BP6" s="3">
        <v>474.52334129986093</v>
      </c>
      <c r="BQ6" s="3">
        <v>483.4121583364124</v>
      </c>
      <c r="BR6" s="3">
        <v>482.65307883057852</v>
      </c>
      <c r="BS6" s="3">
        <v>492.21828745324166</v>
      </c>
      <c r="BT6" s="3">
        <v>500.84525080167265</v>
      </c>
      <c r="BU6" s="3">
        <v>498.46960524674017</v>
      </c>
      <c r="BV6" s="3">
        <v>495.12606496225192</v>
      </c>
      <c r="BW6" s="3">
        <v>502.09557082066095</v>
      </c>
      <c r="BX6" s="3">
        <v>505.85566730865725</v>
      </c>
      <c r="BY6" s="3">
        <v>516.42934840445571</v>
      </c>
      <c r="BZ6" s="3">
        <v>527.4380005794726</v>
      </c>
      <c r="CA6" s="3">
        <v>538.5755249938037</v>
      </c>
      <c r="CB6" s="3">
        <v>546.50390947494384</v>
      </c>
      <c r="CC6" s="3">
        <v>558.03855871060182</v>
      </c>
      <c r="CD6" s="3">
        <v>491.80218385306239</v>
      </c>
      <c r="CE6" s="3">
        <v>390.87913607110897</v>
      </c>
      <c r="CF6" s="3">
        <v>278.75850684165096</v>
      </c>
      <c r="CG6" s="3">
        <v>227.12400179068874</v>
      </c>
      <c r="CH6" s="3">
        <v>222.12507666765205</v>
      </c>
      <c r="CI6" s="3">
        <v>219.39307982787062</v>
      </c>
      <c r="CJ6" s="3">
        <v>217.69004795788257</v>
      </c>
      <c r="CK6" s="3">
        <v>212.46213494802518</v>
      </c>
      <c r="CL6" s="3">
        <v>204.36065013799887</v>
      </c>
      <c r="CM6" s="3">
        <v>190.76587084315258</v>
      </c>
      <c r="CN6" s="3">
        <v>186.11623909308506</v>
      </c>
      <c r="CO6" s="3">
        <v>181.26486416095705</v>
      </c>
      <c r="CP6" s="3">
        <v>174.56083040750642</v>
      </c>
      <c r="CQ6" s="3">
        <v>170.24287135415116</v>
      </c>
      <c r="CR6" s="3">
        <v>167.90261880082616</v>
      </c>
      <c r="CS6" s="3">
        <v>171.03216406213525</v>
      </c>
      <c r="CT6" s="3">
        <v>167.95772655736795</v>
      </c>
      <c r="CU6" s="3">
        <v>161.2631238724824</v>
      </c>
      <c r="CV6" s="3">
        <v>158.08424806498167</v>
      </c>
      <c r="CW6" s="3">
        <v>147.73483821425467</v>
      </c>
      <c r="CX6" s="3">
        <v>140.3706608027432</v>
      </c>
      <c r="CY6" s="3">
        <v>128.11203385028767</v>
      </c>
      <c r="CZ6" s="3">
        <v>129.07403457188909</v>
      </c>
      <c r="DA6" s="3">
        <v>127.92036654234973</v>
      </c>
      <c r="DB6" s="3">
        <v>127.23824858689558</v>
      </c>
      <c r="DC6" s="3">
        <v>128.70804810862469</v>
      </c>
      <c r="DD6" s="3">
        <v>133.08313381237303</v>
      </c>
      <c r="DE6" s="3">
        <v>139.94398146991117</v>
      </c>
      <c r="DF6" s="3">
        <v>145.09586078437007</v>
      </c>
      <c r="DG6" s="3">
        <v>147.75165508215505</v>
      </c>
      <c r="DH6" s="3">
        <v>144.83970954872672</v>
      </c>
      <c r="DI6" s="3">
        <v>119.96240337714465</v>
      </c>
      <c r="DJ6" s="3">
        <v>114.2116911483118</v>
      </c>
      <c r="DK6" s="3">
        <v>114.98887582408781</v>
      </c>
      <c r="DL6" s="3">
        <v>115.69999087431917</v>
      </c>
      <c r="DM6" s="3">
        <v>116.40811799407243</v>
      </c>
      <c r="DN6" s="3">
        <v>115.02916202567918</v>
      </c>
      <c r="DO6" s="3">
        <v>119.41206187326259</v>
      </c>
      <c r="DP6" s="3">
        <v>122.28670059256559</v>
      </c>
      <c r="DQ6" s="3">
        <v>116.00934096136366</v>
      </c>
      <c r="DR6" s="3">
        <v>118.63781164596448</v>
      </c>
      <c r="DS6" s="3">
        <v>121.61352780579264</v>
      </c>
      <c r="DT6" s="3">
        <v>120.03423940960928</v>
      </c>
      <c r="DU6" s="3">
        <v>116.32178430248344</v>
      </c>
      <c r="DV6" s="3">
        <v>90.551554059693899</v>
      </c>
      <c r="DW6" s="3">
        <v>88.012539271650581</v>
      </c>
      <c r="DX6" s="3">
        <v>88.070250748673161</v>
      </c>
      <c r="DY6" s="3">
        <v>89.575449925864348</v>
      </c>
      <c r="DZ6" s="3">
        <v>90.51085500788021</v>
      </c>
      <c r="EA6" s="3">
        <v>90.313841289308357</v>
      </c>
      <c r="EB6" s="3">
        <v>90.525979956698237</v>
      </c>
      <c r="EC6" s="3">
        <v>89.277647560650351</v>
      </c>
      <c r="ED6" s="3">
        <v>88.064983695049662</v>
      </c>
      <c r="EE6" s="3">
        <v>88.466903834065164</v>
      </c>
      <c r="EF6" s="3">
        <v>87.164599620928627</v>
      </c>
      <c r="EG6" s="3">
        <v>87.447927727350844</v>
      </c>
      <c r="EH6" s="3">
        <v>89.92427618427493</v>
      </c>
      <c r="EI6" s="3">
        <v>92.891816337167754</v>
      </c>
      <c r="EJ6" s="3">
        <v>93.2466550167061</v>
      </c>
      <c r="EK6" s="3">
        <v>98.195348212784481</v>
      </c>
      <c r="EL6" s="3">
        <v>100.61501079438418</v>
      </c>
      <c r="EM6" s="3">
        <v>94.314333137654771</v>
      </c>
      <c r="EN6" s="3">
        <v>92.361786326608069</v>
      </c>
      <c r="EO6" s="3">
        <v>93.533483977888181</v>
      </c>
      <c r="EP6" s="3">
        <v>93.803351739873918</v>
      </c>
      <c r="EQ6" s="3">
        <v>93.814144079635369</v>
      </c>
      <c r="ER6" s="3">
        <v>94.768889326070763</v>
      </c>
      <c r="ES6" s="3">
        <v>93.088177566443989</v>
      </c>
      <c r="ET6" s="3">
        <v>91.782593417921262</v>
      </c>
      <c r="EU6" s="3">
        <v>94.537644618472711</v>
      </c>
      <c r="EV6" s="3">
        <v>93.867766611986966</v>
      </c>
      <c r="EW6" s="3">
        <v>83.716319738887364</v>
      </c>
      <c r="EX6" s="3">
        <v>82.312040735893461</v>
      </c>
      <c r="EY6" s="3">
        <v>77.688991769007671</v>
      </c>
      <c r="EZ6" s="3">
        <v>75.36233915236383</v>
      </c>
      <c r="FA6" s="3">
        <v>76.278786192299847</v>
      </c>
      <c r="FB6" s="3">
        <v>79.385654601922511</v>
      </c>
      <c r="FC6" s="3">
        <v>87.721430725957532</v>
      </c>
      <c r="FD6" s="3">
        <v>92.430820219223875</v>
      </c>
      <c r="FE6" s="3">
        <v>97.430457960623997</v>
      </c>
      <c r="FF6" s="3">
        <v>97.406234407202462</v>
      </c>
      <c r="FG6" s="3">
        <v>99.244797692860814</v>
      </c>
      <c r="FH6" s="3">
        <v>98.198909616959043</v>
      </c>
      <c r="FI6" s="3">
        <v>99.208933094402752</v>
      </c>
      <c r="FJ6" s="3">
        <v>96.466647242751975</v>
      </c>
      <c r="FK6" s="3">
        <v>99.682526947399978</v>
      </c>
      <c r="FL6" s="3">
        <v>97.580350065961383</v>
      </c>
      <c r="FM6" s="3">
        <v>91.043331636505059</v>
      </c>
      <c r="FN6" s="3">
        <v>86.029543351321706</v>
      </c>
      <c r="FO6" s="3">
        <v>83.477771908668004</v>
      </c>
      <c r="FP6" s="3">
        <v>85.877443501988111</v>
      </c>
      <c r="FQ6" s="3">
        <v>90.965377764657077</v>
      </c>
      <c r="FR6" s="3">
        <v>90.47862742512595</v>
      </c>
      <c r="FS6" s="3">
        <v>90.277663533561523</v>
      </c>
      <c r="FT6" s="3">
        <v>90.361309942733257</v>
      </c>
      <c r="FU6" s="3">
        <v>91.294455722026157</v>
      </c>
      <c r="FV6" s="3">
        <v>93.858833887021959</v>
      </c>
      <c r="FW6" s="3">
        <v>92.929933601782437</v>
      </c>
      <c r="FX6" s="3">
        <v>92.830811426792664</v>
      </c>
      <c r="FY6" s="3">
        <v>93.807393213600804</v>
      </c>
      <c r="FZ6" s="3">
        <v>94.6491721896641</v>
      </c>
      <c r="GA6" s="3">
        <v>93.434674375027697</v>
      </c>
      <c r="GB6" s="3">
        <v>93.806178392936701</v>
      </c>
      <c r="GC6" s="3">
        <v>97.232360115300537</v>
      </c>
      <c r="GD6" s="3">
        <v>101.8840789593191</v>
      </c>
      <c r="GE6" s="3">
        <v>99.273932610046472</v>
      </c>
      <c r="GF6" s="3">
        <v>98.862234927119644</v>
      </c>
      <c r="GG6" s="3">
        <v>97.694947605577525</v>
      </c>
      <c r="GH6" s="3">
        <v>95.844283484539091</v>
      </c>
      <c r="GI6" s="3">
        <v>92.373457792849905</v>
      </c>
      <c r="GJ6" s="3">
        <v>89.462072466829795</v>
      </c>
      <c r="GK6" s="3">
        <v>91.938864527594006</v>
      </c>
      <c r="GL6" s="3">
        <v>93.373115060342542</v>
      </c>
      <c r="GM6" s="3">
        <v>97.136223923806369</v>
      </c>
      <c r="GN6" s="3">
        <v>97.259502572936768</v>
      </c>
      <c r="GO6" s="3">
        <v>103.48974367073849</v>
      </c>
      <c r="GP6" s="3">
        <v>110.58941867520082</v>
      </c>
      <c r="GQ6" s="3">
        <v>116.84955057054098</v>
      </c>
      <c r="GR6" s="3">
        <v>121.48477628250885</v>
      </c>
      <c r="GS6" s="3">
        <v>123.30563688065612</v>
      </c>
      <c r="GT6" s="3">
        <v>124.26988445704727</v>
      </c>
      <c r="GU6" s="3">
        <v>114.75444087735505</v>
      </c>
      <c r="GV6" s="3">
        <v>111.01696450323881</v>
      </c>
      <c r="GW6" s="3">
        <v>117.03486205090499</v>
      </c>
      <c r="GX6" s="3">
        <v>117.64948780695389</v>
      </c>
      <c r="GY6" s="3">
        <v>119.38135572305811</v>
      </c>
      <c r="GZ6" s="3">
        <v>120.23576364608064</v>
      </c>
      <c r="HA6" s="3">
        <v>120.63442418330337</v>
      </c>
      <c r="HB6" s="3">
        <v>122.53776589959999</v>
      </c>
      <c r="HC6" s="3">
        <v>124.89716414836994</v>
      </c>
      <c r="HD6" s="3">
        <v>128.60888079137038</v>
      </c>
      <c r="HE6" s="3">
        <v>130.86975530799015</v>
      </c>
      <c r="HF6" s="3">
        <v>131.81338650689045</v>
      </c>
      <c r="HG6" s="3">
        <v>130.68071511270622</v>
      </c>
      <c r="HH6" s="3">
        <v>129.3527513414513</v>
      </c>
      <c r="HI6" s="3">
        <v>132.47667629057119</v>
      </c>
      <c r="HJ6" s="3">
        <v>138.06955144897728</v>
      </c>
      <c r="HK6" s="3">
        <v>139.38110768621385</v>
      </c>
      <c r="HL6" s="3">
        <v>140.1757739457336</v>
      </c>
      <c r="HM6" s="3">
        <v>141.94225121668387</v>
      </c>
      <c r="HN6" s="3">
        <v>143.73641420932125</v>
      </c>
      <c r="HO6" s="3">
        <v>144.94648778468851</v>
      </c>
      <c r="HP6" s="3">
        <v>141.61692390104662</v>
      </c>
      <c r="HQ6" s="3">
        <v>138.89117994322342</v>
      </c>
      <c r="HR6" s="3">
        <v>141.94657797062226</v>
      </c>
      <c r="HS6" s="3">
        <v>143.71958671187016</v>
      </c>
      <c r="HT6" s="3">
        <v>147.22931378096592</v>
      </c>
      <c r="HU6" s="3">
        <v>148.48839385628142</v>
      </c>
      <c r="HV6" s="3">
        <v>150.94013914855074</v>
      </c>
      <c r="HW6" s="3">
        <v>146.63821436407247</v>
      </c>
      <c r="HX6" s="3">
        <v>141.59809477034716</v>
      </c>
      <c r="HY6" s="3">
        <v>142.58738100673821</v>
      </c>
      <c r="HZ6" s="3">
        <v>142.95983125204731</v>
      </c>
      <c r="IA6" s="3">
        <v>143.76510402250807</v>
      </c>
      <c r="IB6" s="3">
        <v>144.65109132029579</v>
      </c>
      <c r="IC6" s="3">
        <v>147.66746667315334</v>
      </c>
      <c r="ID6" s="3">
        <v>146.86725407248798</v>
      </c>
      <c r="IE6" s="3">
        <v>147.38538479064982</v>
      </c>
      <c r="IF6" s="3">
        <v>147.5451141075313</v>
      </c>
      <c r="IG6" s="3">
        <v>137.62302204574161</v>
      </c>
      <c r="IH6" s="3">
        <v>132.35983161204661</v>
      </c>
      <c r="II6" s="3">
        <v>130.98690320294043</v>
      </c>
      <c r="IJ6" s="3">
        <v>130.21570923440004</v>
      </c>
      <c r="IK6" s="3">
        <v>131.60064819944367</v>
      </c>
      <c r="IL6" s="3">
        <v>132.39875594079763</v>
      </c>
      <c r="IM6" s="3">
        <v>132.32702257936461</v>
      </c>
      <c r="IN6" s="3">
        <v>135.89870686420804</v>
      </c>
      <c r="IO6" s="3">
        <v>137.59026585665032</v>
      </c>
      <c r="IP6" s="3">
        <v>138.79347551383364</v>
      </c>
      <c r="IQ6" s="3">
        <v>143.18503759928342</v>
      </c>
      <c r="IR6" s="3">
        <v>141.13412315881178</v>
      </c>
      <c r="IS6" s="3">
        <v>141.72910291936421</v>
      </c>
      <c r="IT6" s="3">
        <v>143.82906914426061</v>
      </c>
      <c r="IU6" s="3">
        <v>146.428580306968</v>
      </c>
      <c r="IV6" s="3">
        <v>148.41336738631924</v>
      </c>
      <c r="IW6" s="3">
        <v>149.28099553752944</v>
      </c>
      <c r="IX6" s="3">
        <v>147.28053430592166</v>
      </c>
      <c r="IY6" s="3">
        <v>147.44769423735636</v>
      </c>
      <c r="IZ6" s="3">
        <v>147.46881601332458</v>
      </c>
      <c r="JA6" s="3">
        <v>147.39424396594438</v>
      </c>
      <c r="JB6" s="3">
        <v>140.87089795861226</v>
      </c>
      <c r="JC6" s="3">
        <v>140.52398346340834</v>
      </c>
      <c r="JD6" s="3">
        <v>141.89254284415327</v>
      </c>
      <c r="JE6" s="3">
        <v>142.24406670016262</v>
      </c>
      <c r="JF6" s="3">
        <v>139.32285093180457</v>
      </c>
      <c r="JG6" s="3">
        <v>139.1425649766874</v>
      </c>
      <c r="JH6" s="3">
        <v>140.24038873628564</v>
      </c>
      <c r="JI6" s="3">
        <v>139.21549415988804</v>
      </c>
      <c r="JJ6" s="3">
        <v>141.71629322712317</v>
      </c>
      <c r="JK6" s="3">
        <v>141.88300955138476</v>
      </c>
      <c r="JL6" s="3">
        <v>138.88004958721859</v>
      </c>
      <c r="JM6" s="3">
        <v>135.53066246475348</v>
      </c>
      <c r="JN6" s="3">
        <v>135.21103027605221</v>
      </c>
      <c r="JO6" s="3">
        <v>133.83327477040569</v>
      </c>
      <c r="JP6" s="3">
        <v>133.54631637435125</v>
      </c>
      <c r="JQ6" s="3">
        <v>132.12736744686532</v>
      </c>
      <c r="JR6" s="3">
        <v>133.23639232246072</v>
      </c>
      <c r="JS6" s="3">
        <v>132.87754464083915</v>
      </c>
      <c r="JT6" s="3">
        <v>132.05024798887015</v>
      </c>
      <c r="JU6" s="3">
        <v>129.22184827548253</v>
      </c>
      <c r="JV6" s="3">
        <v>127.29543772183918</v>
      </c>
      <c r="JW6" s="4">
        <v>119.05289101336641</v>
      </c>
      <c r="JX6" s="4">
        <v>116.53973818355598</v>
      </c>
      <c r="JY6" s="4">
        <v>115.25335456404562</v>
      </c>
      <c r="JZ6" s="4">
        <v>114.24091793554861</v>
      </c>
      <c r="KA6" s="4">
        <v>110.92846728680314</v>
      </c>
      <c r="KB6" s="4">
        <v>112.20421572143282</v>
      </c>
      <c r="KC6" s="4">
        <v>113.16669969580184</v>
      </c>
      <c r="KD6" s="4">
        <v>114.0995927186315</v>
      </c>
      <c r="KE6" s="4">
        <v>113.38515874514505</v>
      </c>
      <c r="KF6" s="4">
        <v>110.70125944184532</v>
      </c>
      <c r="KG6" s="4">
        <v>109.64473525959633</v>
      </c>
      <c r="KH6" s="4">
        <v>106.90194798335372</v>
      </c>
      <c r="KI6" s="4">
        <v>103.2591909671726</v>
      </c>
      <c r="KJ6" s="4">
        <v>99.871660283562434</v>
      </c>
      <c r="KK6" s="4">
        <v>100.74892634265973</v>
      </c>
      <c r="KL6" s="4">
        <v>100.92124543127147</v>
      </c>
      <c r="KM6" s="4">
        <v>102.21106838761899</v>
      </c>
      <c r="KN6" s="4">
        <v>100.45836096105891</v>
      </c>
      <c r="KO6" s="4">
        <v>101.75877153355076</v>
      </c>
      <c r="KP6" s="4">
        <v>105.00779745810564</v>
      </c>
      <c r="KQ6" s="4">
        <v>106.36661575365332</v>
      </c>
      <c r="KR6" s="4">
        <v>106.04581840037088</v>
      </c>
      <c r="KS6" s="4">
        <v>104.06869101856056</v>
      </c>
      <c r="KT6" s="4">
        <v>103.5863214065896</v>
      </c>
      <c r="KU6" s="4">
        <v>100.85268421946665</v>
      </c>
      <c r="KV6" s="4">
        <v>97.844204912041036</v>
      </c>
      <c r="KW6" s="4">
        <v>97.764507036017235</v>
      </c>
      <c r="KX6" s="4">
        <v>98.898674241618522</v>
      </c>
      <c r="KY6" s="4">
        <v>98.345240549561112</v>
      </c>
      <c r="KZ6" s="4">
        <v>100.66469676483798</v>
      </c>
      <c r="LA6" s="4">
        <v>100.98597745430864</v>
      </c>
      <c r="LB6" s="4">
        <v>102.42552056106915</v>
      </c>
      <c r="LC6" s="4">
        <v>100.12894839471127</v>
      </c>
      <c r="LD6" s="4">
        <v>101.65428944672226</v>
      </c>
      <c r="LE6" s="4">
        <v>100.61133928622942</v>
      </c>
      <c r="LF6" s="4">
        <v>99.823917133416842</v>
      </c>
      <c r="LG6" s="4">
        <v>97.84722021790806</v>
      </c>
      <c r="LH6" s="4">
        <v>97.49670456631334</v>
      </c>
      <c r="LI6" s="4">
        <v>96.130342924648602</v>
      </c>
      <c r="LJ6" s="4">
        <v>94.657725979355106</v>
      </c>
      <c r="LK6" s="4">
        <v>92.930418183522306</v>
      </c>
      <c r="LL6" s="4">
        <v>94.721888501862679</v>
      </c>
      <c r="LM6" s="4">
        <v>93.144281460180537</v>
      </c>
      <c r="LN6" s="4">
        <v>89.876623093079616</v>
      </c>
      <c r="LO6" s="4">
        <v>89.442569280627509</v>
      </c>
      <c r="LP6" s="4">
        <v>93.549678947309204</v>
      </c>
      <c r="LQ6" s="4">
        <v>89.938718178310779</v>
      </c>
      <c r="LR6" s="4">
        <v>90.656875525123141</v>
      </c>
      <c r="LS6" s="4">
        <v>90.782997316446796</v>
      </c>
      <c r="LT6" s="4">
        <v>91.042920471350811</v>
      </c>
      <c r="LU6" s="4">
        <v>93.337313601411509</v>
      </c>
      <c r="LV6" s="4">
        <v>91.729804422366072</v>
      </c>
      <c r="LW6" s="4">
        <v>90.812614923386462</v>
      </c>
      <c r="LX6" s="4">
        <v>91.481445039744287</v>
      </c>
      <c r="LY6" s="4">
        <v>89.715086288031998</v>
      </c>
      <c r="LZ6" s="4">
        <v>90.400604900569732</v>
      </c>
      <c r="MA6" s="4">
        <v>91.346152421614008</v>
      </c>
      <c r="MB6" s="4">
        <v>95.357011540996922</v>
      </c>
      <c r="MC6" s="4">
        <v>96.442394650929401</v>
      </c>
      <c r="MD6" s="4">
        <v>95.781922140691307</v>
      </c>
      <c r="ME6" s="4">
        <v>95.750692692794416</v>
      </c>
      <c r="MF6" s="4">
        <v>97.580130051815857</v>
      </c>
      <c r="MG6" s="4">
        <v>94.339204369637756</v>
      </c>
      <c r="MH6" s="4">
        <v>91.4100799547153</v>
      </c>
      <c r="MI6" s="4">
        <v>92.926089086496461</v>
      </c>
      <c r="MJ6" s="4">
        <v>95.361069334083311</v>
      </c>
      <c r="MK6" s="4">
        <v>96.345060808270404</v>
      </c>
      <c r="ML6" s="4">
        <v>99.531707339237499</v>
      </c>
      <c r="MM6" s="4">
        <v>103.21976979540553</v>
      </c>
      <c r="MN6" s="4">
        <v>104.92540757171879</v>
      </c>
      <c r="MO6" s="4">
        <v>107.16284478477208</v>
      </c>
      <c r="MP6" s="4">
        <v>104.94865600519381</v>
      </c>
      <c r="MQ6" s="5">
        <v>103.35062418903263</v>
      </c>
      <c r="MR6" s="3">
        <v>106.21351390675864</v>
      </c>
      <c r="MS6" s="6">
        <v>109.60147465542043</v>
      </c>
      <c r="MT6" s="6">
        <v>104.51834204969516</v>
      </c>
      <c r="MU6" s="6">
        <v>101.95216709276443</v>
      </c>
      <c r="MV6" s="6">
        <v>101.3856243700358</v>
      </c>
      <c r="MW6" s="6">
        <v>100.59877687566683</v>
      </c>
      <c r="MX6" s="6">
        <v>100.70996060393452</v>
      </c>
      <c r="MY6" s="3">
        <v>100.48458167669547</v>
      </c>
      <c r="MZ6" s="6">
        <v>99.290644061213413</v>
      </c>
      <c r="NA6" s="3">
        <v>98.272537103700301</v>
      </c>
      <c r="NB6" s="3">
        <v>99.12291490912078</v>
      </c>
      <c r="NC6" s="3">
        <v>99.161516365730378</v>
      </c>
      <c r="ND6" s="3">
        <v>100.402655538448</v>
      </c>
      <c r="NE6" s="3">
        <v>99.898151764126069</v>
      </c>
      <c r="NF6" s="3">
        <v>99.742781141403867</v>
      </c>
      <c r="NG6" s="3">
        <v>101.40274213369334</v>
      </c>
      <c r="NH6" s="3">
        <v>101.65903102716373</v>
      </c>
      <c r="NI6" s="3">
        <v>99.681432882490213</v>
      </c>
      <c r="NJ6" s="3">
        <v>95.243200474087146</v>
      </c>
      <c r="NK6" s="3">
        <v>91.180035981008729</v>
      </c>
      <c r="NL6" s="3">
        <v>88.583359748444082</v>
      </c>
    </row>
    <row r="7" spans="1:376">
      <c r="A7" s="3" t="s">
        <v>89</v>
      </c>
      <c r="B7" s="3" t="s">
        <v>90</v>
      </c>
      <c r="C7" s="3" t="s">
        <v>102</v>
      </c>
      <c r="D7" s="3" t="s">
        <v>91</v>
      </c>
      <c r="E7" s="3" t="s">
        <v>103</v>
      </c>
      <c r="F7" s="3" t="s">
        <v>92</v>
      </c>
      <c r="G7" s="3">
        <v>1028.1349093344627</v>
      </c>
      <c r="H7" s="3">
        <v>1542.5797953200122</v>
      </c>
      <c r="I7" s="3">
        <v>1518.7361474546456</v>
      </c>
      <c r="J7" s="3">
        <v>1504.3192147705149</v>
      </c>
      <c r="K7" s="3">
        <v>1429.9547608107973</v>
      </c>
      <c r="L7" s="3">
        <v>1407.0145329410839</v>
      </c>
      <c r="M7" s="3">
        <v>1327.9270655161595</v>
      </c>
      <c r="N7" s="3">
        <v>1364.6859968750359</v>
      </c>
      <c r="O7" s="3">
        <v>1418.0111460883168</v>
      </c>
      <c r="P7" s="3">
        <v>1456.1811804716617</v>
      </c>
      <c r="Q7" s="3">
        <v>1505.1100621767268</v>
      </c>
      <c r="R7" s="3">
        <v>1511.7384132821885</v>
      </c>
      <c r="S7" s="3">
        <v>1857.1609891380349</v>
      </c>
      <c r="T7" s="3">
        <v>1883.8220453267684</v>
      </c>
      <c r="U7" s="3">
        <v>1819.8673901275292</v>
      </c>
      <c r="V7" s="3">
        <v>2291.4396755248385</v>
      </c>
      <c r="W7" s="3">
        <v>2233.8546287439044</v>
      </c>
      <c r="X7" s="3">
        <v>386.14487729179967</v>
      </c>
      <c r="Y7" s="3">
        <v>367.88943870001776</v>
      </c>
      <c r="Z7" s="3">
        <v>365.41204343217271</v>
      </c>
      <c r="AA7" s="3">
        <v>374.91682990596217</v>
      </c>
      <c r="AB7" s="3">
        <v>386.56247574578975</v>
      </c>
      <c r="AC7" s="3">
        <v>397.20819996624778</v>
      </c>
      <c r="AD7" s="3">
        <v>363.65015626071499</v>
      </c>
      <c r="AE7" s="3">
        <v>338.42060194205163</v>
      </c>
      <c r="AF7" s="3">
        <v>350.96732864777607</v>
      </c>
      <c r="AG7" s="3">
        <v>391.66769475090786</v>
      </c>
      <c r="AH7" s="3">
        <v>393.44885265030729</v>
      </c>
      <c r="AI7" s="3">
        <v>368.89330498699604</v>
      </c>
      <c r="AJ7" s="3">
        <v>354.56097047621722</v>
      </c>
      <c r="AK7" s="3">
        <v>335.927247407057</v>
      </c>
      <c r="AL7" s="3">
        <v>358.91113507956305</v>
      </c>
      <c r="AM7" s="3">
        <v>325.32600905637162</v>
      </c>
      <c r="AN7" s="3">
        <v>334.37065463187207</v>
      </c>
      <c r="AO7" s="3">
        <v>350.99526521460251</v>
      </c>
      <c r="AP7" s="3">
        <v>336.68277156070707</v>
      </c>
      <c r="AQ7" s="3">
        <v>338.47992212335834</v>
      </c>
      <c r="AR7" s="3">
        <v>341.39834671439183</v>
      </c>
      <c r="AS7" s="3">
        <v>331.52037625583858</v>
      </c>
      <c r="AT7" s="3">
        <v>312.38000655081856</v>
      </c>
      <c r="AU7" s="3">
        <v>315.51372615986406</v>
      </c>
      <c r="AV7" s="3">
        <v>301.19851929339518</v>
      </c>
      <c r="AW7" s="3">
        <v>270.02449556658087</v>
      </c>
      <c r="AX7" s="3">
        <v>265.15249787245187</v>
      </c>
      <c r="AY7" s="3">
        <v>264.63770859203652</v>
      </c>
      <c r="AZ7" s="3">
        <v>244.65701594459125</v>
      </c>
      <c r="BA7" s="3">
        <v>224.15172555958839</v>
      </c>
      <c r="BB7" s="3">
        <v>207.295214768493</v>
      </c>
      <c r="BC7" s="3">
        <v>194.45150784311716</v>
      </c>
      <c r="BD7" s="3">
        <v>188.00880150651125</v>
      </c>
      <c r="BE7" s="3">
        <v>182.55790874082703</v>
      </c>
      <c r="BF7" s="3">
        <v>187.33415235014144</v>
      </c>
      <c r="BG7" s="3">
        <v>194.77310125853631</v>
      </c>
      <c r="BH7" s="3">
        <v>188.08935610293884</v>
      </c>
      <c r="BI7" s="3">
        <v>155.95491610457603</v>
      </c>
      <c r="BJ7" s="3">
        <v>196.84005801635729</v>
      </c>
      <c r="BK7" s="3">
        <v>203.31812003202208</v>
      </c>
      <c r="BL7" s="3">
        <v>220.80109586968578</v>
      </c>
      <c r="BM7" s="3">
        <v>190.67844723032442</v>
      </c>
      <c r="BN7" s="3">
        <v>214.17432160187639</v>
      </c>
      <c r="BO7" s="3">
        <v>245.56852165236731</v>
      </c>
      <c r="BP7" s="3">
        <v>263.56297363245301</v>
      </c>
      <c r="BQ7" s="3">
        <v>248.11704340109978</v>
      </c>
      <c r="BR7" s="3">
        <v>243.67668997388532</v>
      </c>
      <c r="BS7" s="3">
        <v>252.38444814802219</v>
      </c>
      <c r="BT7" s="3">
        <v>263.32846284556899</v>
      </c>
      <c r="BU7" s="3">
        <v>273.69134057686153</v>
      </c>
      <c r="BV7" s="3">
        <v>292.36430437799942</v>
      </c>
      <c r="BW7" s="3">
        <v>298.97254210331397</v>
      </c>
      <c r="BX7" s="3">
        <v>265.87004270361803</v>
      </c>
      <c r="BY7" s="3">
        <v>212.02665269776668</v>
      </c>
      <c r="BZ7" s="3">
        <v>154.30442505740734</v>
      </c>
      <c r="CA7" s="3">
        <v>174.47527243308642</v>
      </c>
      <c r="CB7" s="3">
        <v>164.71479836282691</v>
      </c>
      <c r="CC7" s="3">
        <v>178.5587705014145</v>
      </c>
      <c r="CD7" s="3">
        <v>186.13278585908375</v>
      </c>
      <c r="CE7" s="3">
        <v>199.76976694691982</v>
      </c>
      <c r="CF7" s="3">
        <v>236.25684739161082</v>
      </c>
      <c r="CG7" s="3">
        <v>218.92124448194394</v>
      </c>
      <c r="CH7" s="3">
        <v>246.42959180809086</v>
      </c>
      <c r="CI7" s="3">
        <v>287.87542018907038</v>
      </c>
      <c r="CJ7" s="3">
        <v>327.83581276944477</v>
      </c>
      <c r="CK7" s="3">
        <v>432.76337734235631</v>
      </c>
      <c r="CL7" s="3">
        <v>524.35209241985365</v>
      </c>
      <c r="CM7" s="3">
        <v>504.13320028616278</v>
      </c>
      <c r="CN7" s="3">
        <v>540.7926764595253</v>
      </c>
      <c r="CO7" s="3">
        <v>561.08812423629604</v>
      </c>
      <c r="CP7" s="3">
        <v>645.42321388525647</v>
      </c>
      <c r="CQ7" s="3">
        <v>293.3702356501297</v>
      </c>
      <c r="CR7" s="3">
        <v>159.54802261213274</v>
      </c>
      <c r="CS7" s="3">
        <v>181.85590205025542</v>
      </c>
      <c r="CT7" s="3">
        <v>181.77862955964912</v>
      </c>
      <c r="CU7" s="3">
        <v>227.27465702010724</v>
      </c>
      <c r="CV7" s="3">
        <v>228.02722449933853</v>
      </c>
      <c r="CW7" s="3">
        <v>243.91886927038766</v>
      </c>
      <c r="CX7" s="3">
        <v>277.61400042430546</v>
      </c>
      <c r="CY7" s="3">
        <v>294.17126909806348</v>
      </c>
      <c r="CZ7" s="3">
        <v>322.88522867357517</v>
      </c>
      <c r="DA7" s="3">
        <v>324.97414000489641</v>
      </c>
      <c r="DB7" s="3">
        <v>347.31291509211832</v>
      </c>
      <c r="DC7" s="3">
        <v>416.4111446456335</v>
      </c>
      <c r="DD7" s="3">
        <v>505.76751727304082</v>
      </c>
      <c r="DE7" s="3">
        <v>259.06552473386103</v>
      </c>
      <c r="DF7" s="3">
        <v>255.95296474451868</v>
      </c>
      <c r="DG7" s="3">
        <v>250.76461685714415</v>
      </c>
      <c r="DH7" s="3">
        <v>245.84003150984537</v>
      </c>
      <c r="DI7" s="3">
        <v>239.1992992819504</v>
      </c>
      <c r="DJ7" s="3">
        <v>222.74798246033797</v>
      </c>
      <c r="DK7" s="3">
        <v>223.41435627696004</v>
      </c>
      <c r="DL7" s="3">
        <v>247.00675715273036</v>
      </c>
      <c r="DM7" s="3">
        <v>255.75582801307283</v>
      </c>
      <c r="DN7" s="3">
        <v>254.36611426155653</v>
      </c>
      <c r="DO7" s="3">
        <v>269.79642010014999</v>
      </c>
      <c r="DP7" s="3">
        <v>286.12957060771151</v>
      </c>
      <c r="DQ7" s="3">
        <v>300.31104358641204</v>
      </c>
      <c r="DR7" s="3">
        <v>305.40556718155324</v>
      </c>
      <c r="DS7" s="3">
        <v>320.49053416220852</v>
      </c>
      <c r="DT7" s="3">
        <v>275.28480714054967</v>
      </c>
      <c r="DU7" s="3">
        <v>192.93712076211347</v>
      </c>
      <c r="DV7" s="3">
        <v>178.90133806124487</v>
      </c>
      <c r="DW7" s="3">
        <v>180.85574807481382</v>
      </c>
      <c r="DX7" s="3">
        <v>181.2592052996458</v>
      </c>
      <c r="DY7" s="3">
        <v>181.40924523664103</v>
      </c>
      <c r="DZ7" s="3">
        <v>178.15310113923911</v>
      </c>
      <c r="EA7" s="3">
        <v>171.47042662676631</v>
      </c>
      <c r="EB7" s="3">
        <v>168.48180829617681</v>
      </c>
      <c r="EC7" s="3">
        <v>144.365596382809</v>
      </c>
      <c r="ED7" s="3">
        <v>144.81219285935589</v>
      </c>
      <c r="EE7" s="3">
        <v>142.24425096100197</v>
      </c>
      <c r="EF7" s="3">
        <v>141.26950547278642</v>
      </c>
      <c r="EG7" s="3">
        <v>133.74729176898754</v>
      </c>
      <c r="EH7" s="3">
        <v>130.45556400228088</v>
      </c>
      <c r="EI7" s="3">
        <v>128.16642461989815</v>
      </c>
      <c r="EJ7" s="3">
        <v>123.71622214306682</v>
      </c>
      <c r="EK7" s="3">
        <v>126.31799446401418</v>
      </c>
      <c r="EL7" s="3">
        <v>127.91597070494265</v>
      </c>
      <c r="EM7" s="3">
        <v>123.61883024672471</v>
      </c>
      <c r="EN7" s="3">
        <v>124.38815220941515</v>
      </c>
      <c r="EO7" s="3">
        <v>120.08846710409232</v>
      </c>
      <c r="EP7" s="3">
        <v>110.98343954760257</v>
      </c>
      <c r="EQ7" s="3">
        <v>104.42322742902159</v>
      </c>
      <c r="ER7" s="3">
        <v>104.45965036714178</v>
      </c>
      <c r="ES7" s="3">
        <v>98.954578083324137</v>
      </c>
      <c r="ET7" s="3">
        <v>101.24367460016252</v>
      </c>
      <c r="EU7" s="3">
        <v>99.754466366045293</v>
      </c>
      <c r="EV7" s="3">
        <v>106.04225002930923</v>
      </c>
      <c r="EW7" s="3">
        <v>110.28276421831859</v>
      </c>
      <c r="EX7" s="3">
        <v>106.29274768279282</v>
      </c>
      <c r="EY7" s="3">
        <v>108.76232253880656</v>
      </c>
      <c r="EZ7" s="3">
        <v>108.35264715049964</v>
      </c>
      <c r="FA7" s="3">
        <v>107.28534416891816</v>
      </c>
      <c r="FB7" s="3">
        <v>105.31331618204673</v>
      </c>
      <c r="FC7" s="3">
        <v>106.06275706083701</v>
      </c>
      <c r="FD7" s="3">
        <v>111.12564875033557</v>
      </c>
      <c r="FE7" s="3">
        <v>113.9455884011264</v>
      </c>
      <c r="FF7" s="3">
        <v>111.20096969305445</v>
      </c>
      <c r="FG7" s="3">
        <v>108.98474382683976</v>
      </c>
      <c r="FH7" s="3">
        <v>107.94740515706845</v>
      </c>
      <c r="FI7" s="3">
        <v>107.91278771245052</v>
      </c>
      <c r="FJ7" s="3">
        <v>106.05375529862448</v>
      </c>
      <c r="FK7" s="3">
        <v>108.79817295055688</v>
      </c>
      <c r="FL7" s="3">
        <v>112.08687752060035</v>
      </c>
      <c r="FM7" s="3">
        <v>118.24502839489193</v>
      </c>
      <c r="FN7" s="3">
        <v>117.23068945298367</v>
      </c>
      <c r="FO7" s="3">
        <v>118.27344986711113</v>
      </c>
      <c r="FP7" s="3">
        <v>121.07025979950711</v>
      </c>
      <c r="FQ7" s="3">
        <v>123.89019780028234</v>
      </c>
      <c r="FR7" s="3">
        <v>127.43274084168425</v>
      </c>
      <c r="FS7" s="3">
        <v>134.63656222242795</v>
      </c>
      <c r="FT7" s="3">
        <v>141.89264372459849</v>
      </c>
      <c r="FU7" s="3">
        <v>135.14780835577747</v>
      </c>
      <c r="FV7" s="3">
        <v>145.12506186314377</v>
      </c>
      <c r="FW7" s="3">
        <v>150.16031565734718</v>
      </c>
      <c r="FX7" s="3">
        <v>150.4134609014759</v>
      </c>
      <c r="FY7" s="3">
        <v>144.12597704072402</v>
      </c>
      <c r="FZ7" s="3">
        <v>148.89022029594221</v>
      </c>
      <c r="GA7" s="3">
        <v>144.38190862280982</v>
      </c>
      <c r="GB7" s="3">
        <v>139.06677836641859</v>
      </c>
      <c r="GC7" s="3">
        <v>142.29760730344117</v>
      </c>
      <c r="GD7" s="3">
        <v>144.919950056685</v>
      </c>
      <c r="GE7" s="3">
        <v>143.64538233560842</v>
      </c>
      <c r="GF7" s="3">
        <v>145.18130923057072</v>
      </c>
      <c r="GG7" s="3">
        <v>142.3189423704649</v>
      </c>
      <c r="GH7" s="3">
        <v>138.98547122599203</v>
      </c>
      <c r="GI7" s="3">
        <v>140.74858960074675</v>
      </c>
      <c r="GJ7" s="3">
        <v>139.14049119859556</v>
      </c>
      <c r="GK7" s="3">
        <v>137.59894374388065</v>
      </c>
      <c r="GL7" s="3">
        <v>141.72278043775867</v>
      </c>
      <c r="GM7" s="3">
        <v>142.80448247349432</v>
      </c>
      <c r="GN7" s="3">
        <v>133.53176615322829</v>
      </c>
      <c r="GO7" s="3">
        <v>137.46910025096284</v>
      </c>
      <c r="GP7" s="3">
        <v>139.78765374636015</v>
      </c>
      <c r="GQ7" s="3">
        <v>140.18711017176929</v>
      </c>
      <c r="GR7" s="3">
        <v>142.59594642904463</v>
      </c>
      <c r="GS7" s="3">
        <v>142.55687764057473</v>
      </c>
      <c r="GT7" s="3">
        <v>143.56927309023632</v>
      </c>
      <c r="GU7" s="3">
        <v>143.47941356321226</v>
      </c>
      <c r="GV7" s="3">
        <v>140.34240603234323</v>
      </c>
      <c r="GW7" s="3">
        <v>138.88200898166966</v>
      </c>
      <c r="GX7" s="3">
        <v>137.82242083264936</v>
      </c>
      <c r="GY7" s="3">
        <v>139.98658279036007</v>
      </c>
      <c r="GZ7" s="3">
        <v>137.08214644279172</v>
      </c>
      <c r="HA7" s="3">
        <v>136.93458745354917</v>
      </c>
      <c r="HB7" s="3">
        <v>142.83342012699606</v>
      </c>
      <c r="HC7" s="3">
        <v>142.54548972105528</v>
      </c>
      <c r="HD7" s="3">
        <v>143.49122267827522</v>
      </c>
      <c r="HE7" s="3">
        <v>149.24194792168569</v>
      </c>
      <c r="HF7" s="3">
        <v>150.03460037323947</v>
      </c>
      <c r="HG7" s="3">
        <v>148.44758097422212</v>
      </c>
      <c r="HH7" s="3">
        <v>147.55885023328656</v>
      </c>
      <c r="HI7" s="3">
        <v>152.62668177511483</v>
      </c>
      <c r="HJ7" s="3">
        <v>153.30134810558815</v>
      </c>
      <c r="HK7" s="3">
        <v>147.43031034442885</v>
      </c>
      <c r="HL7" s="3">
        <v>143.34302006323057</v>
      </c>
      <c r="HM7" s="3">
        <v>144.18301212553649</v>
      </c>
      <c r="HN7" s="3">
        <v>147.12931849506114</v>
      </c>
      <c r="HO7" s="3">
        <v>148.08593029961119</v>
      </c>
      <c r="HP7" s="3">
        <v>143.46990408136321</v>
      </c>
      <c r="HQ7" s="3">
        <v>142.139806896772</v>
      </c>
      <c r="HR7" s="3">
        <v>137.08059708932572</v>
      </c>
      <c r="HS7" s="3">
        <v>132.73714100019757</v>
      </c>
      <c r="HT7" s="3">
        <v>132.65908060586293</v>
      </c>
      <c r="HU7" s="3">
        <v>131.5923132900206</v>
      </c>
      <c r="HV7" s="3">
        <v>131.17903662680445</v>
      </c>
      <c r="HW7" s="3">
        <v>123.68876870525749</v>
      </c>
      <c r="HX7" s="3">
        <v>118.04981343158664</v>
      </c>
      <c r="HY7" s="3">
        <v>114.8266567963223</v>
      </c>
      <c r="HZ7" s="3">
        <v>115.89993378693626</v>
      </c>
      <c r="IA7" s="3">
        <v>117.373511393177</v>
      </c>
      <c r="IB7" s="3">
        <v>120.08846904707188</v>
      </c>
      <c r="IC7" s="3">
        <v>122.23815105272091</v>
      </c>
      <c r="ID7" s="3">
        <v>117.87421288511075</v>
      </c>
      <c r="IE7" s="3">
        <v>113.39694077861778</v>
      </c>
      <c r="IF7" s="3">
        <v>121.72246544915583</v>
      </c>
      <c r="IG7" s="3">
        <v>121.9496219357264</v>
      </c>
      <c r="IH7" s="3">
        <v>122.03030277050226</v>
      </c>
      <c r="II7" s="3">
        <v>119.67145025156508</v>
      </c>
      <c r="IJ7" s="3">
        <v>117.09772772120206</v>
      </c>
      <c r="IK7" s="3">
        <v>117.68146532779741</v>
      </c>
      <c r="IL7" s="3">
        <v>118.46698952888957</v>
      </c>
      <c r="IM7" s="3">
        <v>114.63774705040363</v>
      </c>
      <c r="IN7" s="3">
        <v>115.15655139078984</v>
      </c>
      <c r="IO7" s="3">
        <v>118.30507349520958</v>
      </c>
      <c r="IP7" s="3">
        <v>117.28534043656617</v>
      </c>
      <c r="IQ7" s="3">
        <v>115.59057473117666</v>
      </c>
      <c r="IR7" s="3">
        <v>114.77286761089027</v>
      </c>
      <c r="IS7" s="3">
        <v>113.86397019989755</v>
      </c>
      <c r="IT7" s="3">
        <v>111.25674000599102</v>
      </c>
      <c r="IU7" s="3">
        <v>108.05402135627374</v>
      </c>
      <c r="IV7" s="3">
        <v>107.14198590661803</v>
      </c>
      <c r="IW7" s="3">
        <v>107.84922086013023</v>
      </c>
      <c r="IX7" s="3">
        <v>109.04497564320623</v>
      </c>
      <c r="IY7" s="3">
        <v>104.57494635241542</v>
      </c>
      <c r="IZ7" s="3">
        <v>110.14746629439381</v>
      </c>
      <c r="JA7" s="3">
        <v>110.42973172468903</v>
      </c>
      <c r="JB7" s="3">
        <v>110.01504332898642</v>
      </c>
      <c r="JC7" s="3">
        <v>109.84088580780276</v>
      </c>
      <c r="JD7" s="3">
        <v>112.19685033731767</v>
      </c>
      <c r="JE7" s="3">
        <v>115.03482125060371</v>
      </c>
      <c r="JF7" s="3">
        <v>109.92038675372918</v>
      </c>
      <c r="JG7" s="3">
        <v>107.95103984115264</v>
      </c>
      <c r="JH7" s="3">
        <v>108.69959314339444</v>
      </c>
      <c r="JI7" s="3">
        <v>109.22253628684719</v>
      </c>
      <c r="JJ7" s="3">
        <v>112.0045386822414</v>
      </c>
      <c r="JK7" s="3">
        <v>111.55772252980015</v>
      </c>
      <c r="JL7" s="3">
        <v>112.06810719913565</v>
      </c>
      <c r="JM7" s="3">
        <v>110.09014744856222</v>
      </c>
      <c r="JN7" s="3">
        <v>107.27452051502635</v>
      </c>
      <c r="JO7" s="3">
        <v>105.04488657329287</v>
      </c>
      <c r="JP7" s="3">
        <v>103.97997372430908</v>
      </c>
      <c r="JQ7" s="3">
        <v>101.40221871162598</v>
      </c>
      <c r="JR7" s="3">
        <v>102.60630300206614</v>
      </c>
      <c r="JS7" s="3">
        <v>102.4598105423196</v>
      </c>
      <c r="JT7" s="3">
        <v>103.34444538356892</v>
      </c>
      <c r="JU7" s="3">
        <v>102.94320818068738</v>
      </c>
      <c r="JV7" s="3">
        <v>100.57180180206977</v>
      </c>
      <c r="JW7" s="4">
        <v>98.474557764000053</v>
      </c>
      <c r="JX7" s="4">
        <v>97.409952210224262</v>
      </c>
      <c r="JY7" s="4">
        <v>94.683688210457305</v>
      </c>
      <c r="JZ7" s="4">
        <v>93.789228644403849</v>
      </c>
      <c r="KA7" s="4">
        <v>89.281989741718633</v>
      </c>
      <c r="KB7" s="4">
        <v>89.881684897834958</v>
      </c>
      <c r="KC7" s="4">
        <v>91.412918876694221</v>
      </c>
      <c r="KD7" s="4">
        <v>92.315464358304297</v>
      </c>
      <c r="KE7" s="4">
        <v>92.00827148335847</v>
      </c>
      <c r="KF7" s="4">
        <v>89.589687607495492</v>
      </c>
      <c r="KG7" s="4">
        <v>89.291212454711328</v>
      </c>
      <c r="KH7" s="4">
        <v>88.999966404154947</v>
      </c>
      <c r="KI7" s="4">
        <v>87.797667378895923</v>
      </c>
      <c r="KJ7" s="4">
        <v>90.372765326056296</v>
      </c>
      <c r="KK7" s="4">
        <v>88.315633257822185</v>
      </c>
      <c r="KL7" s="4">
        <v>88.958643086000905</v>
      </c>
      <c r="KM7" s="4">
        <v>93.615733103158917</v>
      </c>
      <c r="KN7" s="4">
        <v>93.786604986192643</v>
      </c>
      <c r="KO7" s="4">
        <v>98.515664303885202</v>
      </c>
      <c r="KP7" s="4">
        <v>102.58077351839422</v>
      </c>
      <c r="KQ7" s="4">
        <v>102.8271992014576</v>
      </c>
      <c r="KR7" s="4">
        <v>100.83904980295328</v>
      </c>
      <c r="KS7" s="4">
        <v>100.1107220954862</v>
      </c>
      <c r="KT7" s="4">
        <v>98.218585210432721</v>
      </c>
      <c r="KU7" s="4">
        <v>99.125153102767939</v>
      </c>
      <c r="KV7" s="4">
        <v>100.41087744418948</v>
      </c>
      <c r="KW7" s="4">
        <v>101.1077699398825</v>
      </c>
      <c r="KX7" s="4">
        <v>99.585015338180966</v>
      </c>
      <c r="KY7" s="4">
        <v>100.17660259663712</v>
      </c>
      <c r="KZ7" s="4">
        <v>103.36169387292362</v>
      </c>
      <c r="LA7" s="4">
        <v>104.47654841020646</v>
      </c>
      <c r="LB7" s="4">
        <v>99.098021969939907</v>
      </c>
      <c r="LC7" s="4">
        <v>97.102883738431288</v>
      </c>
      <c r="LD7" s="4">
        <v>97.30509585660819</v>
      </c>
      <c r="LE7" s="4">
        <v>99.463919769092811</v>
      </c>
      <c r="LF7" s="4">
        <v>98.786417961139563</v>
      </c>
      <c r="LG7" s="4">
        <v>98.669566581728986</v>
      </c>
      <c r="LH7" s="4">
        <v>100.15389377831198</v>
      </c>
      <c r="LI7" s="4">
        <v>101.54597760320587</v>
      </c>
      <c r="LJ7" s="4">
        <v>99.001890525649856</v>
      </c>
      <c r="LK7" s="4">
        <v>98.102630973903175</v>
      </c>
      <c r="LL7" s="4">
        <v>98.534585034845236</v>
      </c>
      <c r="LM7" s="4">
        <v>99.146134350409511</v>
      </c>
      <c r="LN7" s="4">
        <v>99.42946611606267</v>
      </c>
      <c r="LO7" s="4">
        <v>99.710354426885402</v>
      </c>
      <c r="LP7" s="4">
        <v>100.79835617001081</v>
      </c>
      <c r="LQ7" s="4">
        <v>101.58943535689112</v>
      </c>
      <c r="LR7" s="4">
        <v>102.82779535528685</v>
      </c>
      <c r="LS7" s="4">
        <v>102.95199676281128</v>
      </c>
      <c r="LT7" s="4">
        <v>104.49990965532838</v>
      </c>
      <c r="LU7" s="4">
        <v>104.20427886923093</v>
      </c>
      <c r="LV7" s="4">
        <v>104.21152591343494</v>
      </c>
      <c r="LW7" s="4">
        <v>105.16430154862569</v>
      </c>
      <c r="LX7" s="4">
        <v>108.67617439028405</v>
      </c>
      <c r="LY7" s="4">
        <v>106.57039135199587</v>
      </c>
      <c r="LZ7" s="4">
        <v>101.28365852124406</v>
      </c>
      <c r="MA7" s="4">
        <v>99.231812378063822</v>
      </c>
      <c r="MB7" s="4">
        <v>99.471584865557134</v>
      </c>
      <c r="MC7" s="4">
        <v>99.872636300452896</v>
      </c>
      <c r="MD7" s="4">
        <v>100.0347630828804</v>
      </c>
      <c r="ME7" s="4">
        <v>101.12962841142847</v>
      </c>
      <c r="MF7" s="4">
        <v>102.29095960301933</v>
      </c>
      <c r="MG7" s="4">
        <v>101.47010490618247</v>
      </c>
      <c r="MH7" s="4">
        <v>100.79375279642959</v>
      </c>
      <c r="MI7" s="4">
        <v>104.42234951483979</v>
      </c>
      <c r="MJ7" s="4">
        <v>109.1370957468623</v>
      </c>
      <c r="MK7" s="4">
        <v>107.66191824893872</v>
      </c>
      <c r="ML7" s="4">
        <v>112.16783097267241</v>
      </c>
      <c r="MM7" s="4">
        <v>114.44833792097089</v>
      </c>
      <c r="MN7" s="4">
        <v>108.91634991433696</v>
      </c>
      <c r="MO7" s="4">
        <v>108.49172900020329</v>
      </c>
      <c r="MP7" s="4">
        <v>104.81998648002457</v>
      </c>
      <c r="MQ7" s="5">
        <v>106.46832173860692</v>
      </c>
      <c r="MR7" s="6">
        <v>109.82074894565224</v>
      </c>
      <c r="MS7" s="6">
        <v>106.37778872022803</v>
      </c>
      <c r="MT7" s="6">
        <v>98.717412669010585</v>
      </c>
      <c r="MU7" s="6">
        <v>93.417788497581384</v>
      </c>
      <c r="MV7" s="6">
        <v>97.526193918814442</v>
      </c>
      <c r="MW7" s="6">
        <v>99.187775384943194</v>
      </c>
      <c r="MX7" s="6">
        <v>102.05573761509217</v>
      </c>
      <c r="MY7" s="3">
        <v>108.48569881334529</v>
      </c>
      <c r="MZ7" s="6">
        <v>112.44589952543458</v>
      </c>
      <c r="NA7" s="3">
        <v>114.31466982124385</v>
      </c>
      <c r="NB7" s="3">
        <v>115.08604498607386</v>
      </c>
      <c r="NC7" s="3">
        <v>114.89478387975271</v>
      </c>
      <c r="ND7" s="3">
        <v>114.62169594983094</v>
      </c>
      <c r="NE7" s="3">
        <v>110.93639335915356</v>
      </c>
      <c r="NF7" s="3">
        <v>112.61258093142716</v>
      </c>
      <c r="NG7" s="3">
        <v>112.23747352522966</v>
      </c>
      <c r="NH7" s="3">
        <v>110.92939627736615</v>
      </c>
      <c r="NI7" s="3">
        <v>110.18308246556821</v>
      </c>
      <c r="NJ7" s="3">
        <v>111.76302411282708</v>
      </c>
      <c r="NK7" s="3">
        <v>111.32091288174139</v>
      </c>
      <c r="NL7" s="3">
        <v>108.63688510066609</v>
      </c>
    </row>
    <row r="8" spans="1:376">
      <c r="A8" s="3" t="s">
        <v>89</v>
      </c>
      <c r="B8" s="3" t="s">
        <v>90</v>
      </c>
      <c r="C8" s="3" t="s">
        <v>104</v>
      </c>
      <c r="D8" s="3" t="s">
        <v>91</v>
      </c>
      <c r="E8" s="3" t="s">
        <v>105</v>
      </c>
      <c r="F8" s="3" t="s">
        <v>92</v>
      </c>
      <c r="G8" s="6" t="s">
        <v>99</v>
      </c>
      <c r="H8" s="6" t="s">
        <v>99</v>
      </c>
      <c r="I8" s="6" t="s">
        <v>99</v>
      </c>
      <c r="J8" s="6" t="s">
        <v>99</v>
      </c>
      <c r="K8" s="6" t="s">
        <v>99</v>
      </c>
      <c r="L8" s="6" t="s">
        <v>99</v>
      </c>
      <c r="M8" s="6" t="s">
        <v>99</v>
      </c>
      <c r="N8" s="6" t="s">
        <v>99</v>
      </c>
      <c r="O8" s="6" t="s">
        <v>99</v>
      </c>
      <c r="P8" s="6" t="s">
        <v>99</v>
      </c>
      <c r="Q8" s="6" t="s">
        <v>99</v>
      </c>
      <c r="R8" s="6" t="s">
        <v>99</v>
      </c>
      <c r="S8" s="6" t="s">
        <v>99</v>
      </c>
      <c r="T8" s="6" t="s">
        <v>99</v>
      </c>
      <c r="U8" s="6" t="s">
        <v>99</v>
      </c>
      <c r="V8" s="6" t="s">
        <v>99</v>
      </c>
      <c r="W8" s="6" t="s">
        <v>99</v>
      </c>
      <c r="X8" s="6" t="s">
        <v>99</v>
      </c>
      <c r="Y8" s="6" t="s">
        <v>99</v>
      </c>
      <c r="Z8" s="6" t="s">
        <v>99</v>
      </c>
      <c r="AA8" s="6" t="s">
        <v>99</v>
      </c>
      <c r="AB8" s="6" t="s">
        <v>99</v>
      </c>
      <c r="AC8" s="6" t="s">
        <v>99</v>
      </c>
      <c r="AD8" s="6" t="s">
        <v>99</v>
      </c>
      <c r="AE8" s="6" t="s">
        <v>99</v>
      </c>
      <c r="AF8" s="6" t="s">
        <v>99</v>
      </c>
      <c r="AG8" s="6" t="s">
        <v>99</v>
      </c>
      <c r="AH8" s="6" t="s">
        <v>99</v>
      </c>
      <c r="AI8" s="6" t="s">
        <v>99</v>
      </c>
      <c r="AJ8" s="6" t="s">
        <v>99</v>
      </c>
      <c r="AK8" s="6" t="s">
        <v>99</v>
      </c>
      <c r="AL8" s="6" t="s">
        <v>99</v>
      </c>
      <c r="AM8" s="6" t="s">
        <v>99</v>
      </c>
      <c r="AN8" s="6" t="s">
        <v>99</v>
      </c>
      <c r="AO8" s="6" t="s">
        <v>99</v>
      </c>
      <c r="AP8" s="6" t="s">
        <v>99</v>
      </c>
      <c r="AQ8" s="6" t="s">
        <v>99</v>
      </c>
      <c r="AR8" s="6" t="s">
        <v>99</v>
      </c>
      <c r="AS8" s="6" t="s">
        <v>99</v>
      </c>
      <c r="AT8" s="6" t="s">
        <v>99</v>
      </c>
      <c r="AU8" s="6" t="s">
        <v>99</v>
      </c>
      <c r="AV8" s="6" t="s">
        <v>99</v>
      </c>
      <c r="AW8" s="6" t="s">
        <v>99</v>
      </c>
      <c r="AX8" s="6" t="s">
        <v>99</v>
      </c>
      <c r="AY8" s="6" t="s">
        <v>99</v>
      </c>
      <c r="AZ8" s="6" t="s">
        <v>99</v>
      </c>
      <c r="BA8" s="6" t="s">
        <v>99</v>
      </c>
      <c r="BB8" s="6" t="s">
        <v>99</v>
      </c>
      <c r="BC8" s="6" t="s">
        <v>99</v>
      </c>
      <c r="BD8" s="6" t="s">
        <v>99</v>
      </c>
      <c r="BE8" s="6" t="s">
        <v>99</v>
      </c>
      <c r="BF8" s="6" t="s">
        <v>99</v>
      </c>
      <c r="BG8" s="6" t="s">
        <v>99</v>
      </c>
      <c r="BH8" s="6" t="s">
        <v>99</v>
      </c>
      <c r="BI8" s="6" t="s">
        <v>99</v>
      </c>
      <c r="BJ8" s="6" t="s">
        <v>99</v>
      </c>
      <c r="BK8" s="6" t="s">
        <v>99</v>
      </c>
      <c r="BL8" s="6" t="s">
        <v>99</v>
      </c>
      <c r="BM8" s="6" t="s">
        <v>99</v>
      </c>
      <c r="BN8" s="6" t="s">
        <v>99</v>
      </c>
      <c r="BO8" s="6" t="s">
        <v>99</v>
      </c>
      <c r="BP8" s="6" t="s">
        <v>99</v>
      </c>
      <c r="BQ8" s="6" t="s">
        <v>99</v>
      </c>
      <c r="BR8" s="6" t="s">
        <v>99</v>
      </c>
      <c r="BS8" s="6" t="s">
        <v>99</v>
      </c>
      <c r="BT8" s="6" t="s">
        <v>99</v>
      </c>
      <c r="BU8" s="6" t="s">
        <v>99</v>
      </c>
      <c r="BV8" s="6" t="s">
        <v>99</v>
      </c>
      <c r="BW8" s="6" t="s">
        <v>99</v>
      </c>
      <c r="BX8" s="6" t="s">
        <v>99</v>
      </c>
      <c r="BY8" s="6" t="s">
        <v>99</v>
      </c>
      <c r="BZ8" s="6" t="s">
        <v>99</v>
      </c>
      <c r="CA8" s="6" t="s">
        <v>99</v>
      </c>
      <c r="CB8" s="6" t="s">
        <v>99</v>
      </c>
      <c r="CC8" s="6" t="s">
        <v>99</v>
      </c>
      <c r="CD8" s="6" t="s">
        <v>99</v>
      </c>
      <c r="CE8" s="6" t="s">
        <v>99</v>
      </c>
      <c r="CF8" s="6" t="s">
        <v>99</v>
      </c>
      <c r="CG8" s="6" t="s">
        <v>99</v>
      </c>
      <c r="CH8" s="6" t="s">
        <v>99</v>
      </c>
      <c r="CI8" s="6" t="s">
        <v>99</v>
      </c>
      <c r="CJ8" s="6" t="s">
        <v>99</v>
      </c>
      <c r="CK8" s="6" t="s">
        <v>99</v>
      </c>
      <c r="CL8" s="6" t="s">
        <v>99</v>
      </c>
      <c r="CM8" s="6" t="s">
        <v>99</v>
      </c>
      <c r="CN8" s="6" t="s">
        <v>99</v>
      </c>
      <c r="CO8" s="6" t="s">
        <v>99</v>
      </c>
      <c r="CP8" s="6" t="s">
        <v>99</v>
      </c>
      <c r="CQ8" s="6" t="s">
        <v>99</v>
      </c>
      <c r="CR8" s="6" t="s">
        <v>99</v>
      </c>
      <c r="CS8" s="6" t="s">
        <v>99</v>
      </c>
      <c r="CT8" s="6" t="s">
        <v>99</v>
      </c>
      <c r="CU8" s="6" t="s">
        <v>99</v>
      </c>
      <c r="CV8" s="6" t="s">
        <v>99</v>
      </c>
      <c r="CW8" s="6" t="s">
        <v>99</v>
      </c>
      <c r="CX8" s="6" t="s">
        <v>99</v>
      </c>
      <c r="CY8" s="3">
        <v>59.491355525378864</v>
      </c>
      <c r="CZ8" s="3">
        <v>62.789303820097011</v>
      </c>
      <c r="DA8" s="3">
        <v>60.911866482052346</v>
      </c>
      <c r="DB8" s="3">
        <v>59.570315096584011</v>
      </c>
      <c r="DC8" s="3">
        <v>60.61468071719186</v>
      </c>
      <c r="DD8" s="3">
        <v>69.145669948063201</v>
      </c>
      <c r="DE8" s="3">
        <v>67.618136968176572</v>
      </c>
      <c r="DF8" s="3">
        <v>68.690143822618893</v>
      </c>
      <c r="DG8" s="3">
        <v>71.861415722679951</v>
      </c>
      <c r="DH8" s="3">
        <v>70.418935366475623</v>
      </c>
      <c r="DI8" s="3">
        <v>65.496016687586817</v>
      </c>
      <c r="DJ8" s="3">
        <v>66.32268494907369</v>
      </c>
      <c r="DK8" s="3">
        <v>72.136098635638206</v>
      </c>
      <c r="DL8" s="3">
        <v>73.677311787190973</v>
      </c>
      <c r="DM8" s="3">
        <v>79.281359649694679</v>
      </c>
      <c r="DN8" s="3">
        <v>86.759417851281526</v>
      </c>
      <c r="DO8" s="3">
        <v>92.343277286752425</v>
      </c>
      <c r="DP8" s="3">
        <v>96.89761281897357</v>
      </c>
      <c r="DQ8" s="3">
        <v>79.718372168303148</v>
      </c>
      <c r="DR8" s="3">
        <v>89.3786180845064</v>
      </c>
      <c r="DS8" s="3">
        <v>91.315823218602134</v>
      </c>
      <c r="DT8" s="3">
        <v>89.708025352017543</v>
      </c>
      <c r="DU8" s="3">
        <v>85.788591237078577</v>
      </c>
      <c r="DV8" s="3">
        <v>73.294826927035572</v>
      </c>
      <c r="DW8" s="3">
        <v>69.718316295820173</v>
      </c>
      <c r="DX8" s="3">
        <v>68.671609945199137</v>
      </c>
      <c r="DY8" s="3">
        <v>69.425481486656125</v>
      </c>
      <c r="DZ8" s="3">
        <v>68.510979913457732</v>
      </c>
      <c r="EA8" s="3">
        <v>69.062180302032033</v>
      </c>
      <c r="EB8" s="3">
        <v>67.351245861645978</v>
      </c>
      <c r="EC8" s="3">
        <v>69.165733187575512</v>
      </c>
      <c r="ED8" s="3">
        <v>66.988473636392655</v>
      </c>
      <c r="EE8" s="3">
        <v>66.068097237490349</v>
      </c>
      <c r="EF8" s="3">
        <v>66.354364575824192</v>
      </c>
      <c r="EG8" s="3">
        <v>70.712395951439476</v>
      </c>
      <c r="EH8" s="3">
        <v>68.292164614303204</v>
      </c>
      <c r="EI8" s="3">
        <v>68.165641808973461</v>
      </c>
      <c r="EJ8" s="3">
        <v>66.496034961540488</v>
      </c>
      <c r="EK8" s="3">
        <v>62.198504352617469</v>
      </c>
      <c r="EL8" s="3">
        <v>65.386316699761664</v>
      </c>
      <c r="EM8" s="3">
        <v>62.793389573294867</v>
      </c>
      <c r="EN8" s="3">
        <v>63.445136730189319</v>
      </c>
      <c r="EO8" s="3">
        <v>60.662140156227238</v>
      </c>
      <c r="EP8" s="3">
        <v>60.196590424603954</v>
      </c>
      <c r="EQ8" s="3">
        <v>60.074268368503006</v>
      </c>
      <c r="ER8" s="3">
        <v>61.731228452168672</v>
      </c>
      <c r="ES8" s="3">
        <v>61.761530751268943</v>
      </c>
      <c r="ET8" s="3">
        <v>65.108917284381235</v>
      </c>
      <c r="EU8" s="3">
        <v>68.291069130347765</v>
      </c>
      <c r="EV8" s="3">
        <v>57.246432284717386</v>
      </c>
      <c r="EW8" s="3">
        <v>62.913124807286657</v>
      </c>
      <c r="EX8" s="3">
        <v>62.701923614862906</v>
      </c>
      <c r="EY8" s="3">
        <v>62.35462758319872</v>
      </c>
      <c r="EZ8" s="3">
        <v>61.584462400315232</v>
      </c>
      <c r="FA8" s="3">
        <v>57.567978402242325</v>
      </c>
      <c r="FB8" s="3">
        <v>56.419123706249373</v>
      </c>
      <c r="FC8" s="3">
        <v>60.930550291953686</v>
      </c>
      <c r="FD8" s="3">
        <v>62.26666050494223</v>
      </c>
      <c r="FE8" s="3">
        <v>62.828276876540322</v>
      </c>
      <c r="FF8" s="3">
        <v>51.321529768843753</v>
      </c>
      <c r="FG8" s="3">
        <v>48.900579186854657</v>
      </c>
      <c r="FH8" s="3">
        <v>47.671537992505463</v>
      </c>
      <c r="FI8" s="3">
        <v>46.797505086772965</v>
      </c>
      <c r="FJ8" s="3">
        <v>47.554126679789739</v>
      </c>
      <c r="FK8" s="3">
        <v>50.357116465764982</v>
      </c>
      <c r="FL8" s="3">
        <v>55.814230608953984</v>
      </c>
      <c r="FM8" s="3">
        <v>66.495410293818352</v>
      </c>
      <c r="FN8" s="3">
        <v>80.848574167919779</v>
      </c>
      <c r="FO8" s="3">
        <v>95.733452742261562</v>
      </c>
      <c r="FP8" s="3">
        <v>111.20809985405384</v>
      </c>
      <c r="FQ8" s="3">
        <v>99.855984833591435</v>
      </c>
      <c r="FR8" s="3">
        <v>75.041166426768143</v>
      </c>
      <c r="FS8" s="3">
        <v>61.51867302402907</v>
      </c>
      <c r="FT8" s="3">
        <v>64.875434227656669</v>
      </c>
      <c r="FU8" s="3">
        <v>62.447228644198091</v>
      </c>
      <c r="FV8" s="3">
        <v>62.618800697661804</v>
      </c>
      <c r="FW8" s="3">
        <v>66.631370417733677</v>
      </c>
      <c r="FX8" s="3">
        <v>65.882602918994536</v>
      </c>
      <c r="FY8" s="3">
        <v>65.540416338206512</v>
      </c>
      <c r="FZ8" s="3">
        <v>68.017339960623787</v>
      </c>
      <c r="GA8" s="3">
        <v>67.421064629005969</v>
      </c>
      <c r="GB8" s="3">
        <v>68.061075637438691</v>
      </c>
      <c r="GC8" s="3">
        <v>69.260476824646361</v>
      </c>
      <c r="GD8" s="3">
        <v>70.677773367229605</v>
      </c>
      <c r="GE8" s="3">
        <v>72.598244176309436</v>
      </c>
      <c r="GF8" s="3">
        <v>65.737996242148228</v>
      </c>
      <c r="GG8" s="3">
        <v>62.227615445884041</v>
      </c>
      <c r="GH8" s="3">
        <v>61.477211194322834</v>
      </c>
      <c r="GI8" s="3">
        <v>59.510726716524822</v>
      </c>
      <c r="GJ8" s="3">
        <v>56.412330489118887</v>
      </c>
      <c r="GK8" s="3">
        <v>55.392594507960204</v>
      </c>
      <c r="GL8" s="3">
        <v>58.477998730657802</v>
      </c>
      <c r="GM8" s="3">
        <v>61.826555881947051</v>
      </c>
      <c r="GN8" s="3">
        <v>66.35861730190544</v>
      </c>
      <c r="GO8" s="3">
        <v>69.326501505985831</v>
      </c>
      <c r="GP8" s="3">
        <v>71.049997673088257</v>
      </c>
      <c r="GQ8" s="3">
        <v>70.689588908203291</v>
      </c>
      <c r="GR8" s="3">
        <v>68.633395501736544</v>
      </c>
      <c r="GS8" s="3">
        <v>65.066564032598848</v>
      </c>
      <c r="GT8" s="3">
        <v>63.937604893415099</v>
      </c>
      <c r="GU8" s="3">
        <v>66.856949987721208</v>
      </c>
      <c r="GV8" s="3">
        <v>67.694757766114492</v>
      </c>
      <c r="GW8" s="3">
        <v>66.624225311155527</v>
      </c>
      <c r="GX8" s="3">
        <v>69.829557134578863</v>
      </c>
      <c r="GY8" s="3">
        <v>71.053103990337959</v>
      </c>
      <c r="GZ8" s="3">
        <v>72.020913496770703</v>
      </c>
      <c r="HA8" s="3">
        <v>73.332927842694843</v>
      </c>
      <c r="HB8" s="3">
        <v>74.921670377688443</v>
      </c>
      <c r="HC8" s="3">
        <v>75.918619313875908</v>
      </c>
      <c r="HD8" s="3">
        <v>78.282605660832644</v>
      </c>
      <c r="HE8" s="3">
        <v>77.623386337783032</v>
      </c>
      <c r="HF8" s="3">
        <v>77.236677104732323</v>
      </c>
      <c r="HG8" s="3">
        <v>77.1777086364486</v>
      </c>
      <c r="HH8" s="3">
        <v>78.878548223768846</v>
      </c>
      <c r="HI8" s="3">
        <v>78.982547780720068</v>
      </c>
      <c r="HJ8" s="3">
        <v>82.111379720509774</v>
      </c>
      <c r="HK8" s="3">
        <v>83.196068978493756</v>
      </c>
      <c r="HL8" s="3">
        <v>83.089272157101163</v>
      </c>
      <c r="HM8" s="3">
        <v>84.261260429720025</v>
      </c>
      <c r="HN8" s="3">
        <v>84.163268629748273</v>
      </c>
      <c r="HO8" s="3">
        <v>82.704110027593174</v>
      </c>
      <c r="HP8" s="3">
        <v>78.549874132608664</v>
      </c>
      <c r="HQ8" s="3">
        <v>75.73981231722955</v>
      </c>
      <c r="HR8" s="3">
        <v>73.114743757734573</v>
      </c>
      <c r="HS8" s="3">
        <v>72.607283627607003</v>
      </c>
      <c r="HT8" s="3">
        <v>72.822855353679486</v>
      </c>
      <c r="HU8" s="3">
        <v>76.337103894175598</v>
      </c>
      <c r="HV8" s="3">
        <v>78.217027010891371</v>
      </c>
      <c r="HW8" s="3">
        <v>75.982451598178784</v>
      </c>
      <c r="HX8" s="3">
        <v>73.087905017056002</v>
      </c>
      <c r="HY8" s="3">
        <v>68.908799300007189</v>
      </c>
      <c r="HZ8" s="3">
        <v>68.347679224898002</v>
      </c>
      <c r="IA8" s="3">
        <v>67.00133254131309</v>
      </c>
      <c r="IB8" s="3">
        <v>71.788759248137936</v>
      </c>
      <c r="IC8" s="3">
        <v>76.005569498336584</v>
      </c>
      <c r="ID8" s="3">
        <v>73.263780259644349</v>
      </c>
      <c r="IE8" s="3">
        <v>73.647437409366844</v>
      </c>
      <c r="IF8" s="3">
        <v>74.552337029411277</v>
      </c>
      <c r="IG8" s="3">
        <v>76.290919361520054</v>
      </c>
      <c r="IH8" s="3">
        <v>77.38174946953842</v>
      </c>
      <c r="II8" s="3">
        <v>78.085002077781041</v>
      </c>
      <c r="IJ8" s="3">
        <v>77.846500612939977</v>
      </c>
      <c r="IK8" s="3">
        <v>77.804017045064825</v>
      </c>
      <c r="IL8" s="3">
        <v>74.305721138472066</v>
      </c>
      <c r="IM8" s="3">
        <v>73.306243066959169</v>
      </c>
      <c r="IN8" s="3">
        <v>74.946928221927962</v>
      </c>
      <c r="IO8" s="3">
        <v>76.559955199740003</v>
      </c>
      <c r="IP8" s="3">
        <v>78.591885863667201</v>
      </c>
      <c r="IQ8" s="3">
        <v>81.48700283709789</v>
      </c>
      <c r="IR8" s="3">
        <v>78.857920355300621</v>
      </c>
      <c r="IS8" s="3">
        <v>78.044619702188427</v>
      </c>
      <c r="IT8" s="3">
        <v>76.958177599366266</v>
      </c>
      <c r="IU8" s="3">
        <v>79.737033994567696</v>
      </c>
      <c r="IV8" s="3">
        <v>80.021288889585676</v>
      </c>
      <c r="IW8" s="3">
        <v>75.652386908509044</v>
      </c>
      <c r="IX8" s="3">
        <v>65.62545750532081</v>
      </c>
      <c r="IY8" s="3">
        <v>78.117034935681232</v>
      </c>
      <c r="IZ8" s="3">
        <v>77.52910766146131</v>
      </c>
      <c r="JA8" s="3">
        <v>96.022806496583314</v>
      </c>
      <c r="JB8" s="3">
        <v>94.478982928078707</v>
      </c>
      <c r="JC8" s="3">
        <v>88.825479213797536</v>
      </c>
      <c r="JD8" s="3">
        <v>84.789944884671883</v>
      </c>
      <c r="JE8" s="3">
        <v>82.572883035067591</v>
      </c>
      <c r="JF8" s="3">
        <v>85.074867911029955</v>
      </c>
      <c r="JG8" s="3">
        <v>85.442406619890349</v>
      </c>
      <c r="JH8" s="3">
        <v>87.874615187632372</v>
      </c>
      <c r="JI8" s="3">
        <v>89.874424656043345</v>
      </c>
      <c r="JJ8" s="3">
        <v>97.278293180705901</v>
      </c>
      <c r="JK8" s="3">
        <v>99.068909227698313</v>
      </c>
      <c r="JL8" s="3">
        <v>99.345166074355177</v>
      </c>
      <c r="JM8" s="3">
        <v>99.202891754554486</v>
      </c>
      <c r="JN8" s="3">
        <v>97.00135309824563</v>
      </c>
      <c r="JO8" s="3">
        <v>90.630253980421386</v>
      </c>
      <c r="JP8" s="3">
        <v>85.910369562243588</v>
      </c>
      <c r="JQ8" s="3">
        <v>82.643481858507812</v>
      </c>
      <c r="JR8" s="3">
        <v>85.646393465976686</v>
      </c>
      <c r="JS8" s="3">
        <v>86.212898510869593</v>
      </c>
      <c r="JT8" s="3">
        <v>84.573238371928696</v>
      </c>
      <c r="JU8" s="3">
        <v>81.515760772528708</v>
      </c>
      <c r="JV8" s="3">
        <v>81.388894641574367</v>
      </c>
      <c r="JW8" s="4">
        <v>85.398437356368518</v>
      </c>
      <c r="JX8" s="4">
        <v>79.985050323789039</v>
      </c>
      <c r="JY8" s="4">
        <v>76.132761770593689</v>
      </c>
      <c r="JZ8" s="4">
        <v>76.246910815544311</v>
      </c>
      <c r="KA8" s="4">
        <v>76.616836899149348</v>
      </c>
      <c r="KB8" s="4">
        <v>77.276667416166205</v>
      </c>
      <c r="KC8" s="4">
        <v>77.958501105706219</v>
      </c>
      <c r="KD8" s="4">
        <v>80.402127966796385</v>
      </c>
      <c r="KE8" s="4">
        <v>80.481580984812666</v>
      </c>
      <c r="KF8" s="4">
        <v>78.549562262436041</v>
      </c>
      <c r="KG8" s="4">
        <v>77.890242329975052</v>
      </c>
      <c r="KH8" s="4">
        <v>81.192571269114481</v>
      </c>
      <c r="KI8" s="4">
        <v>78.847787185375523</v>
      </c>
      <c r="KJ8" s="4">
        <v>78.326468801812368</v>
      </c>
      <c r="KK8" s="4">
        <v>80.447997782501403</v>
      </c>
      <c r="KL8" s="4">
        <v>81.601014840291725</v>
      </c>
      <c r="KM8" s="4">
        <v>83.715395588852175</v>
      </c>
      <c r="KN8" s="4">
        <v>80.227499605662089</v>
      </c>
      <c r="KO8" s="4">
        <v>81.264565883297692</v>
      </c>
      <c r="KP8" s="4">
        <v>84.857667551425521</v>
      </c>
      <c r="KQ8" s="4">
        <v>83.167612190469015</v>
      </c>
      <c r="KR8" s="4">
        <v>81.208456203618141</v>
      </c>
      <c r="KS8" s="4">
        <v>80.727017005577011</v>
      </c>
      <c r="KT8" s="4">
        <v>82.415467947539383</v>
      </c>
      <c r="KU8" s="4">
        <v>83.87492238977822</v>
      </c>
      <c r="KV8" s="4">
        <v>85.008009523393071</v>
      </c>
      <c r="KW8" s="4">
        <v>87.159117748056929</v>
      </c>
      <c r="KX8" s="4">
        <v>90.150137524557266</v>
      </c>
      <c r="KY8" s="4">
        <v>92.398606160998781</v>
      </c>
      <c r="KZ8" s="4">
        <v>96.324438305037631</v>
      </c>
      <c r="LA8" s="4">
        <v>98.593239527633443</v>
      </c>
      <c r="LB8" s="4">
        <v>102.85978939144135</v>
      </c>
      <c r="LC8" s="4">
        <v>102.24228070556305</v>
      </c>
      <c r="LD8" s="4">
        <v>107.11860242590134</v>
      </c>
      <c r="LE8" s="4">
        <v>117.57583032789928</v>
      </c>
      <c r="LF8" s="4">
        <v>136.69502596973945</v>
      </c>
      <c r="LG8" s="4">
        <v>134.03402946520922</v>
      </c>
      <c r="LH8" s="4">
        <v>137.08850199009288</v>
      </c>
      <c r="LI8" s="4">
        <v>138.57328140348579</v>
      </c>
      <c r="LJ8" s="4">
        <v>141.40993712380518</v>
      </c>
      <c r="LK8" s="4">
        <v>142.00454467752243</v>
      </c>
      <c r="LL8" s="4">
        <v>134.99957895794543</v>
      </c>
      <c r="LM8" s="4">
        <v>133.14134080030365</v>
      </c>
      <c r="LN8" s="4">
        <v>121.23104051857349</v>
      </c>
      <c r="LO8" s="4">
        <v>120.34695673624438</v>
      </c>
      <c r="LP8" s="4">
        <v>128.57325584712291</v>
      </c>
      <c r="LQ8" s="4">
        <v>121.82142276953461</v>
      </c>
      <c r="LR8" s="4">
        <v>115.64834566076223</v>
      </c>
      <c r="LS8" s="4">
        <v>114.76399114653732</v>
      </c>
      <c r="LT8" s="4">
        <v>115.98614096168092</v>
      </c>
      <c r="LU8" s="4">
        <v>116.59044623525074</v>
      </c>
      <c r="LV8" s="4">
        <v>117.3239370418658</v>
      </c>
      <c r="LW8" s="4">
        <v>120.83035677936091</v>
      </c>
      <c r="LX8" s="4">
        <v>125.42350995365101</v>
      </c>
      <c r="LY8" s="4">
        <v>125.76449343692147</v>
      </c>
      <c r="LZ8" s="4">
        <v>121.47029841583536</v>
      </c>
      <c r="MA8" s="4">
        <v>121.30663266117203</v>
      </c>
      <c r="MB8" s="4">
        <v>122.0059895233552</v>
      </c>
      <c r="MC8" s="4">
        <v>122.50484065766696</v>
      </c>
      <c r="MD8" s="4">
        <v>121.65098842467232</v>
      </c>
      <c r="ME8" s="4">
        <v>123.42392872099343</v>
      </c>
      <c r="MF8" s="4">
        <v>129.09028935744527</v>
      </c>
      <c r="MG8" s="4">
        <v>131.29519919504588</v>
      </c>
      <c r="MH8" s="4">
        <v>136.5634769431812</v>
      </c>
      <c r="MI8" s="4">
        <v>142.05327507643418</v>
      </c>
      <c r="MJ8" s="4">
        <v>151.36840830502555</v>
      </c>
      <c r="MK8" s="4">
        <v>143.74176372507787</v>
      </c>
      <c r="ML8" s="4">
        <v>145.86213704524468</v>
      </c>
      <c r="MM8" s="4">
        <v>149.01835892109708</v>
      </c>
      <c r="MN8" s="4">
        <v>144.03499904832233</v>
      </c>
      <c r="MO8" s="4">
        <v>143.18914832834921</v>
      </c>
      <c r="MP8" s="4">
        <v>125.23271351989551</v>
      </c>
      <c r="MQ8" s="5">
        <v>123.18623794219383</v>
      </c>
      <c r="MR8" s="3">
        <v>116.71703590265558</v>
      </c>
      <c r="MS8" s="6">
        <v>114.17526793860692</v>
      </c>
      <c r="MT8" s="6">
        <v>109.47885309340468</v>
      </c>
      <c r="MU8" s="6">
        <v>115.81994943470728</v>
      </c>
      <c r="MV8" s="6">
        <v>116.85659885560121</v>
      </c>
      <c r="MW8" s="6">
        <v>115.21673740078921</v>
      </c>
      <c r="MX8" s="6">
        <v>122.50506011048074</v>
      </c>
      <c r="MY8" s="3">
        <v>124.61197446695272</v>
      </c>
      <c r="MZ8" s="6">
        <v>123.60066883128667</v>
      </c>
      <c r="NA8" s="3">
        <v>123.54280276088394</v>
      </c>
      <c r="NB8" s="3">
        <v>123.43364477754942</v>
      </c>
      <c r="NC8" s="3">
        <v>128.40185365209467</v>
      </c>
      <c r="ND8" s="3">
        <v>127.6485784493597</v>
      </c>
      <c r="NE8" s="3">
        <v>126.52179197719701</v>
      </c>
      <c r="NF8" s="3">
        <v>127.95455054522236</v>
      </c>
      <c r="NG8" s="3">
        <v>125.59790770933678</v>
      </c>
      <c r="NH8" s="3">
        <v>123.18461444616378</v>
      </c>
      <c r="NI8" s="3">
        <v>123.8881930221563</v>
      </c>
      <c r="NJ8" s="3">
        <v>125.70532098924949</v>
      </c>
      <c r="NK8" s="3">
        <v>124.82667596931327</v>
      </c>
      <c r="NL8" s="3">
        <v>125.51739432993567</v>
      </c>
    </row>
    <row r="9" spans="1:376">
      <c r="A9" s="3" t="s">
        <v>89</v>
      </c>
      <c r="B9" s="3" t="s">
        <v>90</v>
      </c>
      <c r="C9" s="3" t="s">
        <v>106</v>
      </c>
      <c r="D9" s="3" t="s">
        <v>91</v>
      </c>
      <c r="E9" s="3" t="s">
        <v>107</v>
      </c>
      <c r="F9" s="3" t="s">
        <v>92</v>
      </c>
      <c r="G9" s="3">
        <v>209.84020197443542</v>
      </c>
      <c r="H9" s="3">
        <v>212.82215787541108</v>
      </c>
      <c r="I9" s="3">
        <v>221.79733447950181</v>
      </c>
      <c r="J9" s="3">
        <v>214.64306449415801</v>
      </c>
      <c r="K9" s="3">
        <v>217.92698954185047</v>
      </c>
      <c r="L9" s="3">
        <v>206.27928159723692</v>
      </c>
      <c r="M9" s="3">
        <v>205.1945868279125</v>
      </c>
      <c r="N9" s="3">
        <v>203.1969445276608</v>
      </c>
      <c r="O9" s="3">
        <v>201.98792480574127</v>
      </c>
      <c r="P9" s="3">
        <v>195.81660933809647</v>
      </c>
      <c r="Q9" s="3">
        <v>196.84686279870752</v>
      </c>
      <c r="R9" s="3">
        <v>201.45944000992327</v>
      </c>
      <c r="S9" s="3">
        <v>212.0860211693707</v>
      </c>
      <c r="T9" s="3">
        <v>223.61219202416746</v>
      </c>
      <c r="U9" s="3">
        <v>225.51578613751516</v>
      </c>
      <c r="V9" s="3">
        <v>209.03776647136317</v>
      </c>
      <c r="W9" s="3">
        <v>214.77322363709223</v>
      </c>
      <c r="X9" s="3">
        <v>212.4226487310184</v>
      </c>
      <c r="Y9" s="3">
        <v>207.86828452334171</v>
      </c>
      <c r="Z9" s="3">
        <v>208.71856064681197</v>
      </c>
      <c r="AA9" s="3">
        <v>201.53972762597974</v>
      </c>
      <c r="AB9" s="3">
        <v>204.96132872435919</v>
      </c>
      <c r="AC9" s="3">
        <v>204.34528126258743</v>
      </c>
      <c r="AD9" s="3">
        <v>211.35189719852735</v>
      </c>
      <c r="AE9" s="3">
        <v>212.80533744942383</v>
      </c>
      <c r="AF9" s="3">
        <v>216.47550151890306</v>
      </c>
      <c r="AG9" s="3">
        <v>220.73579460717511</v>
      </c>
      <c r="AH9" s="3">
        <v>215.773679225454</v>
      </c>
      <c r="AI9" s="3">
        <v>189.78686019631544</v>
      </c>
      <c r="AJ9" s="3">
        <v>192.62600699687974</v>
      </c>
      <c r="AK9" s="3">
        <v>196.70108556005496</v>
      </c>
      <c r="AL9" s="3">
        <v>195.47028021800574</v>
      </c>
      <c r="AM9" s="3">
        <v>200.2154538270951</v>
      </c>
      <c r="AN9" s="3">
        <v>203.34042874747053</v>
      </c>
      <c r="AO9" s="3">
        <v>205.78969977258024</v>
      </c>
      <c r="AP9" s="3">
        <v>201.62964238973856</v>
      </c>
      <c r="AQ9" s="3">
        <v>208.28189038345565</v>
      </c>
      <c r="AR9" s="3">
        <v>214.49471990293074</v>
      </c>
      <c r="AS9" s="3">
        <v>207.77855556016323</v>
      </c>
      <c r="AT9" s="3">
        <v>206.22865841368792</v>
      </c>
      <c r="AU9" s="3">
        <v>206.55312478301479</v>
      </c>
      <c r="AV9" s="3">
        <v>209.33710098943394</v>
      </c>
      <c r="AW9" s="3">
        <v>211.68588784554311</v>
      </c>
      <c r="AX9" s="3">
        <v>215.39905118251625</v>
      </c>
      <c r="AY9" s="3">
        <v>206.02149520719854</v>
      </c>
      <c r="AZ9" s="3">
        <v>197.67825428135862</v>
      </c>
      <c r="BA9" s="3">
        <v>203.85321871396113</v>
      </c>
      <c r="BB9" s="3">
        <v>212.92307275231704</v>
      </c>
      <c r="BC9" s="3">
        <v>209.94160052228543</v>
      </c>
      <c r="BD9" s="3">
        <v>209.71708565906545</v>
      </c>
      <c r="BE9" s="3">
        <v>211.62326501672365</v>
      </c>
      <c r="BF9" s="3">
        <v>217.0155038469824</v>
      </c>
      <c r="BG9" s="3">
        <v>231.61873899954927</v>
      </c>
      <c r="BH9" s="3">
        <v>219.81951295593922</v>
      </c>
      <c r="BI9" s="3">
        <v>223.95235016772551</v>
      </c>
      <c r="BJ9" s="3">
        <v>224.05699052635356</v>
      </c>
      <c r="BK9" s="3">
        <v>228.42634913463488</v>
      </c>
      <c r="BL9" s="3">
        <v>228.29203890466499</v>
      </c>
      <c r="BM9" s="3">
        <v>226.00343494811219</v>
      </c>
      <c r="BN9" s="3">
        <v>227.46002263066586</v>
      </c>
      <c r="BO9" s="3">
        <v>227.04357683052319</v>
      </c>
      <c r="BP9" s="3">
        <v>232.3083951170224</v>
      </c>
      <c r="BQ9" s="3">
        <v>233.34056647209204</v>
      </c>
      <c r="BR9" s="3">
        <v>201.85641142461384</v>
      </c>
      <c r="BS9" s="3">
        <v>200.67028373222695</v>
      </c>
      <c r="BT9" s="3">
        <v>200.17274745295629</v>
      </c>
      <c r="BU9" s="3">
        <v>202.22302184524528</v>
      </c>
      <c r="BV9" s="3">
        <v>204.27495923665418</v>
      </c>
      <c r="BW9" s="3">
        <v>206.42180069659412</v>
      </c>
      <c r="BX9" s="3">
        <v>209.44678704206927</v>
      </c>
      <c r="BY9" s="3">
        <v>212.6044947937844</v>
      </c>
      <c r="BZ9" s="3">
        <v>213.03431731139278</v>
      </c>
      <c r="CA9" s="3">
        <v>209.37466967349835</v>
      </c>
      <c r="CB9" s="3">
        <v>195.2091368513247</v>
      </c>
      <c r="CC9" s="3">
        <v>184.77559234243856</v>
      </c>
      <c r="CD9" s="3">
        <v>190.25194290442926</v>
      </c>
      <c r="CE9" s="3">
        <v>195.76302608282779</v>
      </c>
      <c r="CF9" s="3">
        <v>197.33708845098477</v>
      </c>
      <c r="CG9" s="3">
        <v>196.45323761035354</v>
      </c>
      <c r="CH9" s="3">
        <v>186.20926937340244</v>
      </c>
      <c r="CI9" s="3">
        <v>175.03972849309915</v>
      </c>
      <c r="CJ9" s="3">
        <v>175.12919362385654</v>
      </c>
      <c r="CK9" s="3">
        <v>177.68476521516686</v>
      </c>
      <c r="CL9" s="3">
        <v>178.59093797092834</v>
      </c>
      <c r="CM9" s="3">
        <v>175.60857596148364</v>
      </c>
      <c r="CN9" s="3">
        <v>153.91156613660377</v>
      </c>
      <c r="CO9" s="3">
        <v>153.26775873174699</v>
      </c>
      <c r="CP9" s="3">
        <v>152.41918199370363</v>
      </c>
      <c r="CQ9" s="3">
        <v>157.74025828919085</v>
      </c>
      <c r="CR9" s="3">
        <v>166.57087690931866</v>
      </c>
      <c r="CS9" s="3">
        <v>168.98289259731757</v>
      </c>
      <c r="CT9" s="3">
        <v>174.26043191659056</v>
      </c>
      <c r="CU9" s="3">
        <v>179.43572257921312</v>
      </c>
      <c r="CV9" s="3">
        <v>182.92488912536152</v>
      </c>
      <c r="CW9" s="3">
        <v>188.04433378888359</v>
      </c>
      <c r="CX9" s="3">
        <v>191.46046268076216</v>
      </c>
      <c r="CY9" s="3">
        <v>185.3892617219492</v>
      </c>
      <c r="CZ9" s="3">
        <v>173.44749506921269</v>
      </c>
      <c r="DA9" s="3">
        <v>174.87077659620311</v>
      </c>
      <c r="DB9" s="3">
        <v>180.36173699337016</v>
      </c>
      <c r="DC9" s="3">
        <v>179.9964089039257</v>
      </c>
      <c r="DD9" s="3">
        <v>178.70095855301369</v>
      </c>
      <c r="DE9" s="3">
        <v>183.72991698058115</v>
      </c>
      <c r="DF9" s="3">
        <v>188.42579368804428</v>
      </c>
      <c r="DG9" s="3">
        <v>188.33043233586409</v>
      </c>
      <c r="DH9" s="3">
        <v>192.19069220236898</v>
      </c>
      <c r="DI9" s="3">
        <v>194.74887976728905</v>
      </c>
      <c r="DJ9" s="3">
        <v>196.59705268651092</v>
      </c>
      <c r="DK9" s="3">
        <v>194.00239553512662</v>
      </c>
      <c r="DL9" s="3">
        <v>193.97636559107582</v>
      </c>
      <c r="DM9" s="3">
        <v>199.23034414645227</v>
      </c>
      <c r="DN9" s="3">
        <v>194.92491690352347</v>
      </c>
      <c r="DO9" s="3">
        <v>195.0863858493197</v>
      </c>
      <c r="DP9" s="3">
        <v>190.62770343280701</v>
      </c>
      <c r="DQ9" s="3">
        <v>190.76563687990827</v>
      </c>
      <c r="DR9" s="3">
        <v>196.78202257314521</v>
      </c>
      <c r="DS9" s="3">
        <v>189.29680035184791</v>
      </c>
      <c r="DT9" s="3">
        <v>189.20244492638628</v>
      </c>
      <c r="DU9" s="3">
        <v>188.52486796870792</v>
      </c>
      <c r="DV9" s="3">
        <v>177.80840024122023</v>
      </c>
      <c r="DW9" s="4">
        <v>193.7079443501809</v>
      </c>
      <c r="DX9" s="4">
        <v>197.78966718305438</v>
      </c>
      <c r="DY9" s="4">
        <v>198.95775187996634</v>
      </c>
      <c r="DZ9" s="4">
        <v>180.47999840994171</v>
      </c>
      <c r="EA9" s="4">
        <v>181.24747670054788</v>
      </c>
      <c r="EB9" s="4">
        <v>184.92060035300773</v>
      </c>
      <c r="EC9" s="4">
        <v>188.08864680194074</v>
      </c>
      <c r="ED9" s="4">
        <v>188.51644651480376</v>
      </c>
      <c r="EE9" s="4">
        <v>192.52738843467051</v>
      </c>
      <c r="EF9" s="4">
        <v>191.21878894245162</v>
      </c>
      <c r="EG9" s="4">
        <v>192.26484259926539</v>
      </c>
      <c r="EH9" s="4">
        <v>195.2385800602556</v>
      </c>
      <c r="EI9" s="4">
        <v>199.49439026387063</v>
      </c>
      <c r="EJ9" s="4">
        <v>196.87377526455472</v>
      </c>
      <c r="EK9" s="4">
        <v>195.97706972255267</v>
      </c>
      <c r="EL9" s="4">
        <v>200.19108565200563</v>
      </c>
      <c r="EM9" s="4">
        <v>201.06317377454536</v>
      </c>
      <c r="EN9" s="4">
        <v>204.79415506161644</v>
      </c>
      <c r="EO9" s="4">
        <v>203.3664724360253</v>
      </c>
      <c r="EP9" s="4">
        <v>203.80001029815443</v>
      </c>
      <c r="EQ9" s="4">
        <v>198.3370809134876</v>
      </c>
      <c r="ER9" s="4">
        <v>209.50224208077418</v>
      </c>
      <c r="ES9" s="4">
        <v>206.07134492453096</v>
      </c>
      <c r="ET9" s="4">
        <v>207.60081410894554</v>
      </c>
      <c r="EU9" s="4">
        <v>210.23104696421106</v>
      </c>
      <c r="EV9" s="4">
        <v>214.18316590134205</v>
      </c>
      <c r="EW9" s="4">
        <v>212.51811540805457</v>
      </c>
      <c r="EX9" s="4">
        <v>187.88530783838462</v>
      </c>
      <c r="EY9" s="4">
        <v>195.39210416113738</v>
      </c>
      <c r="EZ9" s="4">
        <v>171.02102388028561</v>
      </c>
      <c r="FA9" s="4">
        <v>162.01009462137083</v>
      </c>
      <c r="FB9" s="4">
        <v>169.19836521463722</v>
      </c>
      <c r="FC9" s="4">
        <v>176.58575830861542</v>
      </c>
      <c r="FD9" s="4">
        <v>175.56821520628685</v>
      </c>
      <c r="FE9" s="4">
        <v>176.92251944233854</v>
      </c>
      <c r="FF9" s="4">
        <v>178.51041514140522</v>
      </c>
      <c r="FG9" s="4">
        <v>178.0813210928406</v>
      </c>
      <c r="FH9" s="4">
        <v>178.36432719107188</v>
      </c>
      <c r="FI9" s="4">
        <v>179.37660706086265</v>
      </c>
      <c r="FJ9" s="4">
        <v>189.77245837231615</v>
      </c>
      <c r="FK9" s="4">
        <v>181.63262676328799</v>
      </c>
      <c r="FL9" s="4">
        <v>185.99795376342331</v>
      </c>
      <c r="FM9" s="4">
        <v>182.77045514245012</v>
      </c>
      <c r="FN9" s="4">
        <v>192.89271191262108</v>
      </c>
      <c r="FO9" s="4">
        <v>200.10691474584456</v>
      </c>
      <c r="FP9" s="4">
        <v>198.32312066870662</v>
      </c>
      <c r="FQ9" s="4">
        <v>202.64353162765173</v>
      </c>
      <c r="FR9" s="4">
        <v>204.83819881880117</v>
      </c>
      <c r="FS9" s="4">
        <v>208.9517183198617</v>
      </c>
      <c r="FT9" s="4">
        <v>162.18461533178646</v>
      </c>
      <c r="FU9" s="4">
        <v>143.47165088309501</v>
      </c>
      <c r="FV9" s="4">
        <v>148.74015228258025</v>
      </c>
      <c r="FW9" s="4">
        <v>142.55387518054852</v>
      </c>
      <c r="FX9" s="4">
        <v>137.50339837303255</v>
      </c>
      <c r="FY9" s="4">
        <v>133.35703624418619</v>
      </c>
      <c r="FZ9" s="4">
        <v>141.41408305693648</v>
      </c>
      <c r="GA9" s="4">
        <v>130.56346850559677</v>
      </c>
      <c r="GB9" s="4">
        <v>96.100445700866629</v>
      </c>
      <c r="GC9" s="4">
        <v>82.747132629138974</v>
      </c>
      <c r="GD9" s="4">
        <v>89.597335806299341</v>
      </c>
      <c r="GE9" s="4">
        <v>94.548941353696691</v>
      </c>
      <c r="GF9" s="4">
        <v>97.438870947333228</v>
      </c>
      <c r="GG9" s="4">
        <v>98.227249047335164</v>
      </c>
      <c r="GH9" s="4">
        <v>100.13885697664782</v>
      </c>
      <c r="GI9" s="4">
        <v>105.24921584331504</v>
      </c>
      <c r="GJ9" s="4">
        <v>109.98511102058464</v>
      </c>
      <c r="GK9" s="4">
        <v>115.88932255851785</v>
      </c>
      <c r="GL9" s="4">
        <v>125.72310233812038</v>
      </c>
      <c r="GM9" s="4">
        <v>133.45219822255518</v>
      </c>
      <c r="GN9" s="4">
        <v>139.41973547345719</v>
      </c>
      <c r="GO9" s="4">
        <v>145.00595434675859</v>
      </c>
      <c r="GP9" s="1">
        <v>150.98548185132196</v>
      </c>
      <c r="GQ9" s="1">
        <v>155.03050272667357</v>
      </c>
      <c r="GR9" s="1">
        <v>158.57232619484515</v>
      </c>
      <c r="GS9" s="1">
        <v>162.2711533894666</v>
      </c>
      <c r="GT9" s="5">
        <v>170.19828282177076</v>
      </c>
      <c r="GU9" s="5">
        <v>176.37339716794312</v>
      </c>
      <c r="GV9" s="4">
        <v>179.33381830773871</v>
      </c>
      <c r="GW9" s="5">
        <v>184.33816685133567</v>
      </c>
      <c r="GX9" s="5">
        <v>175.34420911918701</v>
      </c>
      <c r="GY9" s="5">
        <v>170.21797224108025</v>
      </c>
      <c r="GZ9" s="5">
        <v>170.3023829870034</v>
      </c>
      <c r="HA9" s="5">
        <v>170.28214838010865</v>
      </c>
      <c r="HB9" s="5">
        <v>172.21308191310797</v>
      </c>
      <c r="HC9" s="5">
        <v>174.03180246870292</v>
      </c>
      <c r="HD9" s="5">
        <v>176.41582751397945</v>
      </c>
      <c r="HE9" s="4">
        <v>178.67025702893912</v>
      </c>
      <c r="HF9" s="4">
        <v>182.3364059792093</v>
      </c>
      <c r="HG9" s="4">
        <v>185.16478492771768</v>
      </c>
      <c r="HH9" s="4">
        <v>189.14125609840059</v>
      </c>
      <c r="HI9" s="4">
        <v>191.81191130512332</v>
      </c>
      <c r="HJ9" s="4">
        <v>175.6431019312995</v>
      </c>
      <c r="HK9" s="4">
        <v>171.38181302530933</v>
      </c>
      <c r="HL9" s="5">
        <v>170.53803115949916</v>
      </c>
      <c r="HM9" s="5">
        <v>171.06430773132655</v>
      </c>
      <c r="HN9" s="4">
        <v>160.52926872797008</v>
      </c>
      <c r="HO9" s="7">
        <v>152.6513529590417</v>
      </c>
      <c r="HP9" s="7">
        <v>147.2949529328414</v>
      </c>
      <c r="HQ9" s="7">
        <v>137.85257301487087</v>
      </c>
      <c r="HR9" s="7">
        <v>138.33388484631408</v>
      </c>
      <c r="HS9" s="7">
        <v>137.45491478349473</v>
      </c>
      <c r="HT9" s="7">
        <v>144.36855499808721</v>
      </c>
      <c r="HU9" s="7">
        <v>153.48862941166988</v>
      </c>
      <c r="HV9" s="7">
        <v>134.50642081633848</v>
      </c>
      <c r="HW9" s="7">
        <v>112.64433574231522</v>
      </c>
      <c r="HX9" s="7">
        <v>106.41904550743442</v>
      </c>
      <c r="HY9" s="7">
        <v>106.31644108928803</v>
      </c>
      <c r="HZ9" s="8">
        <v>109.41009851206431</v>
      </c>
      <c r="IA9" s="9">
        <v>117.06807746899726</v>
      </c>
      <c r="IB9" s="9">
        <v>120.79910769015328</v>
      </c>
      <c r="IC9" s="10">
        <v>126.84808456891317</v>
      </c>
      <c r="ID9" s="11">
        <v>128.58096198486578</v>
      </c>
      <c r="IE9" s="11">
        <v>132.52508473184116</v>
      </c>
      <c r="IF9" s="11">
        <v>138.16455657226354</v>
      </c>
      <c r="IG9" s="11">
        <v>139.54598322959905</v>
      </c>
      <c r="IH9" s="11">
        <v>132.76383229095467</v>
      </c>
      <c r="II9" s="11">
        <v>139.11571782483335</v>
      </c>
      <c r="IJ9" s="11">
        <v>139.52927504342722</v>
      </c>
      <c r="IK9" s="11">
        <v>145.75859541845563</v>
      </c>
      <c r="IL9" s="11">
        <v>139.33325661193743</v>
      </c>
      <c r="IM9" s="3">
        <v>145.16789791063698</v>
      </c>
      <c r="IN9" s="3">
        <v>150.31699967333608</v>
      </c>
      <c r="IO9" s="3">
        <v>154.84051773906427</v>
      </c>
      <c r="IP9" s="3">
        <v>154.98550864674326</v>
      </c>
      <c r="IQ9" s="3">
        <v>162.61692720035674</v>
      </c>
      <c r="IR9" s="3">
        <v>139.25707331233309</v>
      </c>
      <c r="IS9" s="3">
        <v>136.42636726215306</v>
      </c>
      <c r="IT9" s="3">
        <v>132.03843270324748</v>
      </c>
      <c r="IU9" s="3">
        <v>125.91646019552194</v>
      </c>
      <c r="IV9" s="3">
        <v>115.24203571919051</v>
      </c>
      <c r="IW9" s="3">
        <v>118.60802843986052</v>
      </c>
      <c r="IX9" s="3">
        <v>118.55566470765375</v>
      </c>
      <c r="IY9" s="3">
        <v>116.21642483110355</v>
      </c>
      <c r="IZ9" s="3">
        <v>117.84502927294156</v>
      </c>
      <c r="JA9" s="3">
        <v>120.29469641244275</v>
      </c>
      <c r="JB9" s="3">
        <v>125.78297818368331</v>
      </c>
      <c r="JC9" s="3">
        <v>131.111804622981</v>
      </c>
      <c r="JD9" s="3">
        <v>137.50537785712075</v>
      </c>
      <c r="JE9" s="3">
        <v>147.21856502208934</v>
      </c>
      <c r="JF9" s="3">
        <v>157.07198414763371</v>
      </c>
      <c r="JG9" s="3">
        <v>175.83795712637902</v>
      </c>
      <c r="JH9" s="3">
        <v>182.86404921863061</v>
      </c>
      <c r="JI9" s="3">
        <v>180.08357156215533</v>
      </c>
      <c r="JJ9" s="3">
        <v>185.49133472197792</v>
      </c>
      <c r="JK9" s="3">
        <v>185.42913733382102</v>
      </c>
      <c r="JL9" s="3">
        <v>180.17030907585732</v>
      </c>
      <c r="JM9" s="3">
        <v>172.90195133324949</v>
      </c>
      <c r="JN9" s="3">
        <v>166.0291555405779</v>
      </c>
      <c r="JO9" s="3">
        <v>160.6796105470705</v>
      </c>
      <c r="JP9" s="3">
        <v>160.24418949230474</v>
      </c>
      <c r="JQ9" s="3">
        <v>158.25782430703265</v>
      </c>
      <c r="JR9" s="3">
        <v>163.3651670739556</v>
      </c>
      <c r="JS9" s="3">
        <v>161.0233866497754</v>
      </c>
      <c r="JT9" s="3">
        <v>153.60781849090722</v>
      </c>
      <c r="JU9" s="3">
        <v>146.94144774342996</v>
      </c>
      <c r="JV9" s="3">
        <v>133.86001991150331</v>
      </c>
      <c r="JW9" s="3">
        <v>128.60765366147399</v>
      </c>
      <c r="JX9" s="3">
        <v>123.41952033019969</v>
      </c>
      <c r="JY9" s="3">
        <v>121.29496590477744</v>
      </c>
      <c r="JZ9" s="3">
        <v>120.15687584656709</v>
      </c>
      <c r="KA9" s="3">
        <v>116.84090731637498</v>
      </c>
      <c r="KB9" s="3">
        <v>119.60473109827529</v>
      </c>
      <c r="KC9" s="3">
        <v>120.20209985833053</v>
      </c>
      <c r="KD9" s="3">
        <v>106.97544472317868</v>
      </c>
      <c r="KE9" s="3">
        <v>103.41904024075403</v>
      </c>
      <c r="KF9" s="3">
        <v>98.830449908117387</v>
      </c>
      <c r="KG9" s="3">
        <v>98.468759962398565</v>
      </c>
      <c r="KH9" s="3">
        <v>97.099613128209072</v>
      </c>
      <c r="KI9" s="3">
        <v>97.389242095679833</v>
      </c>
      <c r="KJ9" s="3">
        <v>96.767033222152151</v>
      </c>
      <c r="KK9" s="3">
        <v>97.675906859075297</v>
      </c>
      <c r="KL9" s="3">
        <v>98.644395753358594</v>
      </c>
      <c r="KM9" s="3">
        <v>101.29381563068497</v>
      </c>
      <c r="KN9" s="3">
        <v>98.250911874665519</v>
      </c>
      <c r="KO9" s="3">
        <v>98.487994285801548</v>
      </c>
      <c r="KP9" s="3">
        <v>103.00081071664999</v>
      </c>
      <c r="KQ9" s="3">
        <v>103.05033176640454</v>
      </c>
      <c r="KR9" s="3">
        <v>100.54722097354659</v>
      </c>
      <c r="KS9" s="3">
        <v>97.82918648707205</v>
      </c>
      <c r="KT9" s="3">
        <v>96.674707050530245</v>
      </c>
      <c r="KU9" s="3">
        <v>100.17092903304365</v>
      </c>
      <c r="KV9" s="3">
        <v>100.23314625410178</v>
      </c>
      <c r="KW9" s="3">
        <v>102.10482763344876</v>
      </c>
      <c r="KX9" s="3">
        <v>98.785159265161283</v>
      </c>
      <c r="KY9" s="3">
        <v>97.846561640052968</v>
      </c>
      <c r="KZ9" s="3">
        <v>98.66853729318818</v>
      </c>
      <c r="LA9" s="3">
        <v>96.825985421215719</v>
      </c>
      <c r="LB9" s="3">
        <v>95.136556717333207</v>
      </c>
      <c r="LC9" s="3">
        <v>99.071988126492315</v>
      </c>
      <c r="LD9" s="3">
        <v>102.68140285741327</v>
      </c>
      <c r="LE9" s="3">
        <v>104.78541997782231</v>
      </c>
      <c r="LF9" s="3">
        <v>103.68948578072654</v>
      </c>
      <c r="LG9" s="3">
        <v>101.59223112008686</v>
      </c>
      <c r="LH9" s="3">
        <v>97.589362261198815</v>
      </c>
      <c r="LI9" s="3">
        <v>97.316501969572613</v>
      </c>
      <c r="LJ9" s="3">
        <v>93.436430554403699</v>
      </c>
      <c r="LK9" s="3">
        <v>92.820146028750599</v>
      </c>
      <c r="LL9" s="3">
        <v>96.465262913754927</v>
      </c>
      <c r="LM9" s="3">
        <v>96.549553615834753</v>
      </c>
      <c r="LN9" s="3">
        <v>96.358304951777967</v>
      </c>
      <c r="LO9" s="3">
        <v>99.489806109065981</v>
      </c>
      <c r="LP9" s="3">
        <v>100.98461895457316</v>
      </c>
      <c r="LQ9" s="3">
        <v>99.032745266765232</v>
      </c>
      <c r="LR9" s="3">
        <v>96.929795160015402</v>
      </c>
      <c r="LS9" s="3">
        <v>97.734127859681266</v>
      </c>
      <c r="LT9" s="3">
        <v>97.900604562925352</v>
      </c>
      <c r="LU9" s="3">
        <v>98.030276141951816</v>
      </c>
      <c r="LV9" s="3">
        <v>96.020420092247022</v>
      </c>
      <c r="LW9" s="3">
        <v>95.222964682246825</v>
      </c>
      <c r="LX9" s="3">
        <v>95.870678094003807</v>
      </c>
      <c r="LY9" s="3">
        <v>94.605310592111039</v>
      </c>
      <c r="LZ9" s="3">
        <v>95.503112333541026</v>
      </c>
      <c r="MA9" s="3">
        <v>95.119774371384068</v>
      </c>
      <c r="MB9" s="3">
        <v>92.705825999137076</v>
      </c>
      <c r="MC9" s="3">
        <v>91.299364511550607</v>
      </c>
      <c r="MD9" s="3">
        <v>91.731817682422587</v>
      </c>
      <c r="ME9" s="3">
        <v>91.858211961800791</v>
      </c>
      <c r="MF9" s="3">
        <v>94.177317073133764</v>
      </c>
      <c r="MG9" s="3">
        <v>93.619789095299595</v>
      </c>
      <c r="MH9" s="3">
        <v>92.84402231457176</v>
      </c>
      <c r="MI9" s="3">
        <v>92.706856992921971</v>
      </c>
      <c r="MJ9" s="3">
        <v>93.740425871090565</v>
      </c>
      <c r="MK9" s="3">
        <v>92.441332438292761</v>
      </c>
      <c r="ML9" s="3">
        <v>94.579143930273858</v>
      </c>
      <c r="MM9" s="3">
        <v>98.660924563241608</v>
      </c>
      <c r="MN9" s="3">
        <v>108.51352248909561</v>
      </c>
      <c r="MO9" s="6">
        <v>112.93868222076597</v>
      </c>
      <c r="MP9" s="6">
        <v>112.05527099304307</v>
      </c>
      <c r="MQ9" s="6">
        <v>113.4552754989149</v>
      </c>
      <c r="MR9" s="6">
        <v>115.43268794168273</v>
      </c>
      <c r="MS9" s="6">
        <v>117.64026419204939</v>
      </c>
      <c r="MT9" s="6">
        <v>111.82296707402197</v>
      </c>
      <c r="MU9" s="6">
        <v>107.87912645344979</v>
      </c>
      <c r="MV9" s="6">
        <v>105.66351647834722</v>
      </c>
      <c r="MW9" s="6">
        <v>105.52525897994273</v>
      </c>
      <c r="MX9" s="6">
        <v>105.11550340085761</v>
      </c>
      <c r="MY9" s="3">
        <v>103.40042862902577</v>
      </c>
      <c r="MZ9" s="6">
        <v>102.5724535797343</v>
      </c>
      <c r="NA9" s="3">
        <v>101.33370888355564</v>
      </c>
      <c r="NB9" s="3">
        <v>100.71527177889625</v>
      </c>
      <c r="NC9" s="3">
        <v>100.1349381665853</v>
      </c>
      <c r="ND9" s="3">
        <v>100.4474848787646</v>
      </c>
      <c r="NE9" s="3">
        <v>100.28131027241558</v>
      </c>
      <c r="NF9" s="3">
        <v>100.13731858746822</v>
      </c>
      <c r="NG9" s="3">
        <v>103.81034092959322</v>
      </c>
      <c r="NH9" s="3">
        <v>104.99526255466299</v>
      </c>
      <c r="NI9" s="3">
        <v>103.12574562523767</v>
      </c>
      <c r="NJ9" s="3">
        <v>102.20717363172504</v>
      </c>
      <c r="NK9" s="3">
        <v>101.57322900503429</v>
      </c>
      <c r="NL9" s="3">
        <v>98.085256663918102</v>
      </c>
    </row>
    <row r="10" spans="1:376">
      <c r="A10" s="3" t="s">
        <v>89</v>
      </c>
      <c r="C10" s="3" t="s">
        <v>97</v>
      </c>
      <c r="D10" s="3" t="s">
        <v>108</v>
      </c>
      <c r="DW10" s="4">
        <v>136.61377668833148</v>
      </c>
      <c r="DX10" s="4">
        <v>142.71060931279564</v>
      </c>
      <c r="DY10" s="4">
        <v>138.67827374420966</v>
      </c>
      <c r="DZ10" s="4">
        <v>132.97220502273933</v>
      </c>
      <c r="EA10" s="4">
        <v>129.16600532690032</v>
      </c>
      <c r="EB10" s="4">
        <v>126.69877836133374</v>
      </c>
      <c r="EC10" s="4">
        <v>125.67007860366306</v>
      </c>
      <c r="ED10" s="4">
        <v>126.95563407748054</v>
      </c>
      <c r="EE10" s="4">
        <v>125.54897335862738</v>
      </c>
      <c r="EF10" s="4">
        <v>129.21673894600792</v>
      </c>
      <c r="EG10" s="4">
        <v>128.35756600553563</v>
      </c>
      <c r="EH10" s="4">
        <v>125.1656115702626</v>
      </c>
      <c r="EI10" s="4">
        <v>127.0720143188701</v>
      </c>
      <c r="EJ10" s="4">
        <v>126.53370572810113</v>
      </c>
      <c r="EK10" s="4">
        <v>127.76939334467963</v>
      </c>
      <c r="EL10" s="4">
        <v>117.52492454669101</v>
      </c>
      <c r="EM10" s="4">
        <v>107.55499841615928</v>
      </c>
      <c r="EN10" s="4">
        <v>110.47937876426867</v>
      </c>
      <c r="EO10" s="4">
        <v>106.24672767188952</v>
      </c>
      <c r="EP10" s="4">
        <v>113.35393540559629</v>
      </c>
      <c r="EQ10" s="4">
        <v>110.1637032471324</v>
      </c>
      <c r="ER10" s="4">
        <v>98.247187545649368</v>
      </c>
      <c r="ES10" s="4">
        <v>98.329293502635366</v>
      </c>
      <c r="ET10" s="4">
        <v>97.27722585055001</v>
      </c>
      <c r="EU10" s="4">
        <v>94.955735915402101</v>
      </c>
      <c r="EV10" s="4">
        <v>99.340866245294862</v>
      </c>
      <c r="EW10" s="4">
        <v>97.072295598315051</v>
      </c>
      <c r="EX10" s="4">
        <v>88.736702739805111</v>
      </c>
      <c r="EY10" s="4">
        <v>88.993414385290095</v>
      </c>
      <c r="EZ10" s="4">
        <v>84.974439020444777</v>
      </c>
      <c r="FA10" s="4">
        <v>77.924921680339878</v>
      </c>
      <c r="FB10" s="4">
        <v>71.459497034675735</v>
      </c>
      <c r="FC10" s="4">
        <v>72.602242290839598</v>
      </c>
      <c r="FD10" s="4">
        <v>79.361636257702173</v>
      </c>
      <c r="FE10" s="4">
        <v>86.251830006779613</v>
      </c>
      <c r="FF10" s="4">
        <v>88.746357014470718</v>
      </c>
      <c r="FG10" s="4">
        <v>91.399146300250408</v>
      </c>
      <c r="FH10" s="4">
        <v>92.062698850139299</v>
      </c>
      <c r="FI10" s="4">
        <v>94.03917196838465</v>
      </c>
      <c r="FJ10" s="4">
        <v>92.098591870082601</v>
      </c>
      <c r="FK10" s="4">
        <v>93.520526003377526</v>
      </c>
      <c r="FL10" s="4">
        <v>88.100736635197237</v>
      </c>
      <c r="FM10" s="4">
        <v>81.76614342497497</v>
      </c>
      <c r="FN10" s="4">
        <v>74.726295737764985</v>
      </c>
      <c r="FO10" s="4">
        <v>68.48966318913125</v>
      </c>
      <c r="FP10" s="4">
        <v>64.927192830924042</v>
      </c>
      <c r="FQ10" s="4">
        <v>64.467070650605834</v>
      </c>
      <c r="FR10" s="4">
        <v>66.381471121364115</v>
      </c>
      <c r="FS10" s="4">
        <v>70.489558939792929</v>
      </c>
      <c r="FT10" s="4">
        <v>73.074940865350015</v>
      </c>
      <c r="FU10" s="4">
        <v>74.495576083584197</v>
      </c>
      <c r="FV10" s="4">
        <v>74.950080584645548</v>
      </c>
      <c r="FW10" s="4">
        <v>75.088156624796994</v>
      </c>
      <c r="FX10" s="4">
        <v>75.540428325757006</v>
      </c>
      <c r="FY10" s="4">
        <v>76.584309226790751</v>
      </c>
      <c r="FZ10" s="4">
        <v>80.470644650791968</v>
      </c>
      <c r="GA10" s="4">
        <v>82.236125780748637</v>
      </c>
      <c r="GB10" s="4">
        <v>82.532200901741092</v>
      </c>
      <c r="GC10" s="4">
        <v>83.452105095101416</v>
      </c>
      <c r="GD10" s="4">
        <v>90.212965723014349</v>
      </c>
      <c r="GE10" s="4">
        <v>82.563993403807601</v>
      </c>
      <c r="GF10" s="3">
        <f t="shared" ref="GF10:HK10" si="0">GF5/GE5*GE10</f>
        <v>76.674191323476023</v>
      </c>
      <c r="GG10" s="3">
        <f t="shared" si="0"/>
        <v>73.581703747094181</v>
      </c>
      <c r="GH10" s="3">
        <f t="shared" si="0"/>
        <v>72.100489555629508</v>
      </c>
      <c r="GI10" s="3">
        <f t="shared" si="0"/>
        <v>72.618854291167537</v>
      </c>
      <c r="GJ10" s="3">
        <f t="shared" si="0"/>
        <v>70.459668433659672</v>
      </c>
      <c r="GK10" s="3">
        <f t="shared" si="0"/>
        <v>67.394459865756559</v>
      </c>
      <c r="GL10" s="3">
        <f t="shared" si="0"/>
        <v>67.595498172663383</v>
      </c>
      <c r="GM10" s="3">
        <f t="shared" si="0"/>
        <v>66.905747515620618</v>
      </c>
      <c r="GN10" s="3">
        <f t="shared" si="0"/>
        <v>68.446094558137602</v>
      </c>
      <c r="GO10" s="3">
        <f t="shared" si="0"/>
        <v>70.437090496538076</v>
      </c>
      <c r="GP10" s="3">
        <f t="shared" si="0"/>
        <v>75.436518240315337</v>
      </c>
      <c r="GQ10" s="3">
        <f t="shared" si="0"/>
        <v>77.041646764770647</v>
      </c>
      <c r="GR10" s="3">
        <f t="shared" si="0"/>
        <v>82.081910668676727</v>
      </c>
      <c r="GS10" s="3">
        <f t="shared" si="0"/>
        <v>85.452548355002108</v>
      </c>
      <c r="GT10" s="3">
        <f t="shared" si="0"/>
        <v>88.93911275052433</v>
      </c>
      <c r="GU10" s="3">
        <f t="shared" si="0"/>
        <v>89.431432821521469</v>
      </c>
      <c r="GV10" s="3">
        <f t="shared" si="0"/>
        <v>90.562251025904104</v>
      </c>
      <c r="GW10" s="3">
        <f t="shared" si="0"/>
        <v>90.486733134686105</v>
      </c>
      <c r="GX10" s="3">
        <f t="shared" si="0"/>
        <v>92.243944268506439</v>
      </c>
      <c r="GY10" s="3">
        <f t="shared" si="0"/>
        <v>92.236071122248347</v>
      </c>
      <c r="GZ10" s="3">
        <f t="shared" si="0"/>
        <v>93.004970425210004</v>
      </c>
      <c r="HA10" s="3">
        <f t="shared" si="0"/>
        <v>93.177178062152279</v>
      </c>
      <c r="HB10" s="3">
        <f t="shared" si="0"/>
        <v>92.35399632956657</v>
      </c>
      <c r="HC10" s="3">
        <f t="shared" si="0"/>
        <v>93.700023206648126</v>
      </c>
      <c r="HD10" s="3">
        <f t="shared" si="0"/>
        <v>92.674035478652911</v>
      </c>
      <c r="HE10" s="3">
        <f t="shared" si="0"/>
        <v>93.100779528143462</v>
      </c>
      <c r="HF10" s="3">
        <f t="shared" si="0"/>
        <v>93.183621809122371</v>
      </c>
      <c r="HG10" s="3">
        <f t="shared" si="0"/>
        <v>93.102037913127063</v>
      </c>
      <c r="HH10" s="3">
        <f t="shared" si="0"/>
        <v>94.256121971139976</v>
      </c>
      <c r="HI10" s="3">
        <f t="shared" si="0"/>
        <v>96.10252313381406</v>
      </c>
      <c r="HJ10" s="3">
        <f t="shared" si="0"/>
        <v>99.158529302014998</v>
      </c>
      <c r="HK10" s="3">
        <f t="shared" si="0"/>
        <v>98.589967310630499</v>
      </c>
      <c r="HL10" s="3">
        <f t="shared" ref="HL10:IQ10" si="1">HL5/HK5*HK10</f>
        <v>98.820047871426837</v>
      </c>
      <c r="HM10" s="3">
        <f t="shared" si="1"/>
        <v>99.625856685218196</v>
      </c>
      <c r="HN10" s="3">
        <f t="shared" si="1"/>
        <v>101.41390702115763</v>
      </c>
      <c r="HO10" s="3">
        <f t="shared" si="1"/>
        <v>102.3672153813262</v>
      </c>
      <c r="HP10" s="3">
        <f t="shared" si="1"/>
        <v>100.60301330083155</v>
      </c>
      <c r="HQ10" s="3">
        <f t="shared" si="1"/>
        <v>101.30385590631649</v>
      </c>
      <c r="HR10" s="3">
        <f t="shared" si="1"/>
        <v>101.10897695824052</v>
      </c>
      <c r="HS10" s="3">
        <f t="shared" si="1"/>
        <v>100.7098851258948</v>
      </c>
      <c r="HT10" s="3">
        <f t="shared" si="1"/>
        <v>102.35339810936891</v>
      </c>
      <c r="HU10" s="3">
        <f t="shared" si="1"/>
        <v>106.44215624802345</v>
      </c>
      <c r="HV10" s="3">
        <f t="shared" si="1"/>
        <v>106.04669969515052</v>
      </c>
      <c r="HW10" s="3">
        <f t="shared" si="1"/>
        <v>101.43207680486165</v>
      </c>
      <c r="HX10" s="3">
        <f t="shared" si="1"/>
        <v>94.338888969487911</v>
      </c>
      <c r="HY10" s="3">
        <f t="shared" si="1"/>
        <v>95.203096524112098</v>
      </c>
      <c r="HZ10" s="3">
        <f t="shared" si="1"/>
        <v>95.241835153375405</v>
      </c>
      <c r="IA10" s="3">
        <f t="shared" si="1"/>
        <v>96.722618380564839</v>
      </c>
      <c r="IB10" s="3">
        <f t="shared" si="1"/>
        <v>98.923147334737166</v>
      </c>
      <c r="IC10" s="3">
        <f t="shared" si="1"/>
        <v>100.36620394138997</v>
      </c>
      <c r="ID10" s="3">
        <f t="shared" si="1"/>
        <v>100.77036933932472</v>
      </c>
      <c r="IE10" s="3">
        <f t="shared" si="1"/>
        <v>101.16756249099653</v>
      </c>
      <c r="IF10" s="3">
        <f t="shared" si="1"/>
        <v>101.30480900038781</v>
      </c>
      <c r="IG10" s="3">
        <f t="shared" si="1"/>
        <v>100.8151186835895</v>
      </c>
      <c r="IH10" s="3">
        <f t="shared" si="1"/>
        <v>99.010105435230102</v>
      </c>
      <c r="II10" s="3">
        <f t="shared" si="1"/>
        <v>97.688232224643286</v>
      </c>
      <c r="IJ10" s="3">
        <f t="shared" si="1"/>
        <v>88.731751888759007</v>
      </c>
      <c r="IK10" s="3">
        <f t="shared" si="1"/>
        <v>94.756909079030891</v>
      </c>
      <c r="IL10" s="3">
        <f t="shared" si="1"/>
        <v>97.186739933714492</v>
      </c>
      <c r="IM10" s="3">
        <f t="shared" si="1"/>
        <v>94.843409715058513</v>
      </c>
      <c r="IN10" s="3">
        <f t="shared" si="1"/>
        <v>100.52475536791442</v>
      </c>
      <c r="IO10" s="3">
        <f t="shared" si="1"/>
        <v>100.76879139254007</v>
      </c>
      <c r="IP10" s="3">
        <f t="shared" si="1"/>
        <v>99.168925820065184</v>
      </c>
      <c r="IQ10" s="3">
        <f t="shared" si="1"/>
        <v>102.35477100050474</v>
      </c>
      <c r="IR10" s="3">
        <f t="shared" ref="IR10:JW10" si="2">IR5/IQ5*IQ10</f>
        <v>98.245733651942601</v>
      </c>
      <c r="IS10" s="3">
        <f t="shared" si="2"/>
        <v>98.619310451375782</v>
      </c>
      <c r="IT10" s="3">
        <f t="shared" si="2"/>
        <v>98.993330773759595</v>
      </c>
      <c r="IU10" s="3">
        <f t="shared" si="2"/>
        <v>101.50293547988883</v>
      </c>
      <c r="IV10" s="3">
        <f t="shared" si="2"/>
        <v>99.919341868575586</v>
      </c>
      <c r="IW10" s="3">
        <f t="shared" si="2"/>
        <v>97.699577407012868</v>
      </c>
      <c r="IX10" s="3">
        <f t="shared" si="2"/>
        <v>92.763305497079742</v>
      </c>
      <c r="IY10" s="3">
        <f t="shared" si="2"/>
        <v>89.655289531174105</v>
      </c>
      <c r="IZ10" s="3">
        <f t="shared" si="2"/>
        <v>85.929262267628928</v>
      </c>
      <c r="JA10" s="3">
        <f t="shared" si="2"/>
        <v>84.826005573227036</v>
      </c>
      <c r="JB10" s="3">
        <f t="shared" si="2"/>
        <v>84.424811362942719</v>
      </c>
      <c r="JC10" s="3">
        <f t="shared" si="2"/>
        <v>81.879547377688212</v>
      </c>
      <c r="JD10" s="3">
        <f t="shared" si="2"/>
        <v>80.049472897222984</v>
      </c>
      <c r="JE10" s="3">
        <f t="shared" si="2"/>
        <v>80.744126839990969</v>
      </c>
      <c r="JF10" s="3">
        <f t="shared" si="2"/>
        <v>81.768395283759773</v>
      </c>
      <c r="JG10" s="3">
        <f t="shared" si="2"/>
        <v>83.025732206736336</v>
      </c>
      <c r="JH10" s="3">
        <f t="shared" si="2"/>
        <v>87.716338962067397</v>
      </c>
      <c r="JI10" s="3">
        <f t="shared" si="2"/>
        <v>90.049452302635856</v>
      </c>
      <c r="JJ10" s="3">
        <f t="shared" si="2"/>
        <v>96.748715412582598</v>
      </c>
      <c r="JK10" s="3">
        <f t="shared" si="2"/>
        <v>96.898054875416136</v>
      </c>
      <c r="JL10" s="3">
        <f t="shared" si="2"/>
        <v>96.240527444560982</v>
      </c>
      <c r="JM10" s="3">
        <f t="shared" si="2"/>
        <v>94.947627400984459</v>
      </c>
      <c r="JN10" s="3">
        <f t="shared" si="2"/>
        <v>92.407074780029419</v>
      </c>
      <c r="JO10" s="3">
        <f t="shared" si="2"/>
        <v>87.240938877072281</v>
      </c>
      <c r="JP10" s="3">
        <f t="shared" si="2"/>
        <v>87.02213875017695</v>
      </c>
      <c r="JQ10" s="3">
        <f t="shared" si="2"/>
        <v>85.953456520338108</v>
      </c>
      <c r="JR10" s="3">
        <f t="shared" si="2"/>
        <v>88.224486665684424</v>
      </c>
      <c r="JS10" s="3">
        <f t="shared" si="2"/>
        <v>88.351240344916192</v>
      </c>
      <c r="JT10" s="3">
        <f t="shared" si="2"/>
        <v>86.849871786745553</v>
      </c>
      <c r="JU10" s="3">
        <f t="shared" si="2"/>
        <v>85.275736681291875</v>
      </c>
      <c r="JV10" s="3">
        <f t="shared" si="2"/>
        <v>82.406457614956651</v>
      </c>
      <c r="JW10" s="3">
        <f t="shared" si="2"/>
        <v>80.217062932109215</v>
      </c>
      <c r="JX10" s="3">
        <f t="shared" ref="JX10:LC10" si="3">JX5/JW5*JW10</f>
        <v>79.391073880104756</v>
      </c>
      <c r="JY10" s="3">
        <f t="shared" si="3"/>
        <v>80.030492325402037</v>
      </c>
      <c r="JZ10" s="3">
        <f t="shared" si="3"/>
        <v>79.559934248360264</v>
      </c>
      <c r="KA10" s="3">
        <f t="shared" si="3"/>
        <v>78.922885314887438</v>
      </c>
      <c r="KB10" s="3">
        <f t="shared" si="3"/>
        <v>79.648786935410357</v>
      </c>
      <c r="KC10" s="3">
        <f t="shared" si="3"/>
        <v>79.423598777104559</v>
      </c>
      <c r="KD10" s="3">
        <f t="shared" si="3"/>
        <v>79.604723679258612</v>
      </c>
      <c r="KE10" s="3">
        <f t="shared" si="3"/>
        <v>79.996555551873811</v>
      </c>
      <c r="KF10" s="3">
        <f t="shared" si="3"/>
        <v>77.459875442053573</v>
      </c>
      <c r="KG10" s="3">
        <f t="shared" si="3"/>
        <v>75.990972490374915</v>
      </c>
      <c r="KH10" s="3">
        <f t="shared" si="3"/>
        <v>75.893889643294699</v>
      </c>
      <c r="KI10" s="3">
        <f t="shared" si="3"/>
        <v>79.256857634155793</v>
      </c>
      <c r="KJ10" s="3">
        <f t="shared" si="3"/>
        <v>77.208031467140216</v>
      </c>
      <c r="KK10" s="3">
        <f t="shared" si="3"/>
        <v>77.745279488458237</v>
      </c>
      <c r="KL10" s="3">
        <f t="shared" si="3"/>
        <v>79.274214154575191</v>
      </c>
      <c r="KM10" s="3">
        <f t="shared" si="3"/>
        <v>81.701057441839296</v>
      </c>
      <c r="KN10" s="3">
        <f t="shared" si="3"/>
        <v>79.623460503065942</v>
      </c>
      <c r="KO10" s="3">
        <f t="shared" si="3"/>
        <v>80.51773503864878</v>
      </c>
      <c r="KP10" s="3">
        <f t="shared" si="3"/>
        <v>84.845026867462835</v>
      </c>
      <c r="KQ10" s="3">
        <f t="shared" si="3"/>
        <v>85.400516547397942</v>
      </c>
      <c r="KR10" s="3">
        <f t="shared" si="3"/>
        <v>87.641029872835418</v>
      </c>
      <c r="KS10" s="3">
        <f t="shared" si="3"/>
        <v>87.602218374526942</v>
      </c>
      <c r="KT10" s="3">
        <f t="shared" si="3"/>
        <v>89.184271656637264</v>
      </c>
      <c r="KU10" s="3">
        <f t="shared" si="3"/>
        <v>96.430920480183659</v>
      </c>
      <c r="KV10" s="3">
        <f t="shared" si="3"/>
        <v>96.586823820820626</v>
      </c>
      <c r="KW10" s="3">
        <f t="shared" si="3"/>
        <v>91.46473515346598</v>
      </c>
      <c r="KX10" s="3">
        <f t="shared" si="3"/>
        <v>89.742280835900161</v>
      </c>
      <c r="KY10" s="3">
        <f t="shared" si="3"/>
        <v>77.42314372513421</v>
      </c>
      <c r="KZ10" s="3">
        <f t="shared" si="3"/>
        <v>77.339798660844821</v>
      </c>
      <c r="LA10" s="3">
        <f t="shared" si="3"/>
        <v>79.677305613861861</v>
      </c>
      <c r="LB10" s="3">
        <f t="shared" si="3"/>
        <v>78.493994183819041</v>
      </c>
      <c r="LC10" s="3">
        <f t="shared" si="3"/>
        <v>77.627131355740772</v>
      </c>
      <c r="LD10" s="3">
        <f t="shared" ref="LD10:MI10" si="4">LD5/LC5*LC10</f>
        <v>76.008880123917606</v>
      </c>
      <c r="LE10" s="3">
        <f t="shared" si="4"/>
        <v>71.268637121471556</v>
      </c>
      <c r="LF10" s="3">
        <f t="shared" si="4"/>
        <v>81.554427671778285</v>
      </c>
      <c r="LG10" s="3">
        <f t="shared" si="4"/>
        <v>83.758001606846918</v>
      </c>
      <c r="LH10" s="3">
        <f t="shared" si="4"/>
        <v>83.903402563318039</v>
      </c>
      <c r="LI10" s="3">
        <f t="shared" si="4"/>
        <v>83.149579620174535</v>
      </c>
      <c r="LJ10" s="3">
        <f t="shared" si="4"/>
        <v>81.692490577596047</v>
      </c>
      <c r="LK10" s="3">
        <f t="shared" si="4"/>
        <v>79.722332723430455</v>
      </c>
      <c r="LL10" s="3">
        <f t="shared" si="4"/>
        <v>82.642158129620299</v>
      </c>
      <c r="LM10" s="3">
        <f t="shared" si="4"/>
        <v>80.509908916247497</v>
      </c>
      <c r="LN10" s="3">
        <f t="shared" si="4"/>
        <v>79.508693154549334</v>
      </c>
      <c r="LO10" s="3">
        <f t="shared" si="4"/>
        <v>81.642110699372779</v>
      </c>
      <c r="LP10" s="3">
        <f t="shared" si="4"/>
        <v>82.571060728567019</v>
      </c>
      <c r="LQ10" s="3">
        <f t="shared" si="4"/>
        <v>80.95636135419474</v>
      </c>
      <c r="LR10" s="3">
        <f t="shared" si="4"/>
        <v>79.559375129207439</v>
      </c>
      <c r="LS10" s="3">
        <f t="shared" si="4"/>
        <v>80.721440497476337</v>
      </c>
      <c r="LT10" s="3">
        <f t="shared" si="4"/>
        <v>79.601478381381085</v>
      </c>
      <c r="LU10" s="3">
        <f t="shared" si="4"/>
        <v>80.053212010563229</v>
      </c>
      <c r="LV10" s="3">
        <f t="shared" si="4"/>
        <v>79.044747831720585</v>
      </c>
      <c r="LW10" s="3">
        <f t="shared" si="4"/>
        <v>79.608227508402805</v>
      </c>
      <c r="LX10" s="3">
        <f t="shared" si="4"/>
        <v>80.880473801981083</v>
      </c>
      <c r="LY10" s="3">
        <f t="shared" si="4"/>
        <v>80.168931983961471</v>
      </c>
      <c r="LZ10" s="3">
        <f t="shared" si="4"/>
        <v>81.761032708873088</v>
      </c>
      <c r="MA10" s="3">
        <f t="shared" si="4"/>
        <v>80.820589504424632</v>
      </c>
      <c r="MB10" s="3">
        <f t="shared" si="4"/>
        <v>79.18498745627727</v>
      </c>
      <c r="MC10" s="3">
        <f t="shared" si="4"/>
        <v>80.741411915029516</v>
      </c>
      <c r="MD10" s="3">
        <f t="shared" si="4"/>
        <v>85.114924065747303</v>
      </c>
      <c r="ME10" s="3">
        <f t="shared" si="4"/>
        <v>85.535738931171934</v>
      </c>
      <c r="MF10" s="3">
        <f t="shared" si="4"/>
        <v>86.552537920590126</v>
      </c>
      <c r="MG10" s="3">
        <f t="shared" si="4"/>
        <v>85.109621595254097</v>
      </c>
      <c r="MH10" s="3">
        <f t="shared" si="4"/>
        <v>84.360792136214329</v>
      </c>
      <c r="MI10" s="3">
        <f t="shared" si="4"/>
        <v>84.908146988327488</v>
      </c>
      <c r="MJ10" s="3">
        <f t="shared" ref="MJ10:NL10" si="5">MJ5/MI5*MI10</f>
        <v>86.345223739139271</v>
      </c>
      <c r="MK10" s="3">
        <f t="shared" si="5"/>
        <v>85.702075025947153</v>
      </c>
      <c r="ML10" s="3">
        <f t="shared" si="5"/>
        <v>88.661222982594381</v>
      </c>
      <c r="MM10" s="3">
        <f t="shared" si="5"/>
        <v>91.646162285260075</v>
      </c>
      <c r="MN10" s="3">
        <f t="shared" si="5"/>
        <v>99.701356366090423</v>
      </c>
      <c r="MO10" s="3">
        <f t="shared" si="5"/>
        <v>102.56656754435141</v>
      </c>
      <c r="MP10" s="3">
        <f t="shared" si="5"/>
        <v>95.234359057993444</v>
      </c>
      <c r="MQ10" s="3">
        <f t="shared" si="5"/>
        <v>96.050133907826094</v>
      </c>
      <c r="MR10" s="3">
        <f t="shared" si="5"/>
        <v>95.616778790669798</v>
      </c>
      <c r="MS10" s="3">
        <f t="shared" si="5"/>
        <v>92.832705107657446</v>
      </c>
      <c r="MT10" s="3">
        <f t="shared" si="5"/>
        <v>88.510282132072987</v>
      </c>
      <c r="MU10" s="3">
        <f t="shared" si="5"/>
        <v>85.56628325422021</v>
      </c>
      <c r="MV10" s="3">
        <f t="shared" si="5"/>
        <v>84.144827321918115</v>
      </c>
      <c r="MW10" s="3">
        <f t="shared" si="5"/>
        <v>83.387497526232508</v>
      </c>
      <c r="MX10" s="3">
        <f t="shared" si="5"/>
        <v>81.961420577900569</v>
      </c>
      <c r="MY10" s="3">
        <f t="shared" si="5"/>
        <v>78.134757269971331</v>
      </c>
      <c r="MZ10" s="3">
        <f t="shared" si="5"/>
        <v>74.118175175490222</v>
      </c>
      <c r="NA10" s="3">
        <f t="shared" si="5"/>
        <v>72.905455051189747</v>
      </c>
      <c r="NB10" s="3">
        <f t="shared" si="5"/>
        <v>72.779760156361888</v>
      </c>
      <c r="NC10" s="3">
        <f t="shared" si="5"/>
        <v>74.583904706571673</v>
      </c>
      <c r="ND10" s="3">
        <f t="shared" si="5"/>
        <v>76.814828725985848</v>
      </c>
      <c r="NE10" s="3">
        <f t="shared" si="5"/>
        <v>74.979638578592457</v>
      </c>
      <c r="NF10" s="3">
        <f t="shared" si="5"/>
        <v>70.565492587146707</v>
      </c>
      <c r="NG10" s="3">
        <f t="shared" si="5"/>
        <v>71.884870867594358</v>
      </c>
      <c r="NH10" s="3">
        <f t="shared" si="5"/>
        <v>72.856441830763373</v>
      </c>
      <c r="NI10" s="3">
        <f t="shared" si="5"/>
        <v>70.647435351015105</v>
      </c>
      <c r="NJ10" s="3">
        <f t="shared" si="5"/>
        <v>66.989831545548782</v>
      </c>
      <c r="NK10" s="3">
        <f t="shared" si="5"/>
        <v>68.105695074361236</v>
      </c>
      <c r="NL10" s="3">
        <f t="shared" si="5"/>
        <v>66.483529196857333</v>
      </c>
    </row>
    <row r="11" spans="1:376"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1"/>
      <c r="GQ11" s="1"/>
      <c r="GR11" s="1"/>
      <c r="GS11" s="1"/>
      <c r="GT11" s="5"/>
      <c r="GU11" s="5"/>
      <c r="GV11" s="4"/>
      <c r="GW11" s="5"/>
      <c r="GX11" s="5"/>
      <c r="GY11" s="5"/>
      <c r="GZ11" s="5"/>
      <c r="HA11" s="5"/>
      <c r="HB11" s="5"/>
      <c r="HC11" s="5"/>
      <c r="HD11" s="5"/>
      <c r="HE11" s="4"/>
      <c r="HF11" s="4"/>
      <c r="HG11" s="4"/>
      <c r="HH11" s="4"/>
      <c r="HI11" s="4"/>
      <c r="HJ11" s="4"/>
      <c r="HK11" s="4"/>
      <c r="HL11" s="5"/>
      <c r="HM11" s="5"/>
      <c r="HN11" s="4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8"/>
      <c r="IA11" s="9"/>
      <c r="IB11" s="9"/>
      <c r="IC11" s="10"/>
      <c r="ID11" s="11"/>
      <c r="IE11" s="11"/>
      <c r="IF11" s="11"/>
      <c r="IG11" s="11"/>
      <c r="IH11" s="11"/>
      <c r="II11" s="11"/>
      <c r="IJ11" s="11"/>
      <c r="IK11" s="11"/>
      <c r="IL11" s="11"/>
    </row>
    <row r="12" spans="1:376"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1"/>
      <c r="GQ12" s="1"/>
      <c r="GR12" s="1"/>
      <c r="GS12" s="1"/>
      <c r="GT12" s="5"/>
      <c r="GU12" s="5"/>
      <c r="GV12" s="4"/>
      <c r="GW12" s="5"/>
      <c r="GX12" s="5"/>
      <c r="GY12" s="5"/>
      <c r="GZ12" s="5"/>
      <c r="HA12" s="5"/>
      <c r="HB12" s="5"/>
      <c r="HC12" s="5"/>
      <c r="HD12" s="5"/>
      <c r="HE12" s="4"/>
      <c r="HF12" s="4"/>
      <c r="HG12" s="4"/>
      <c r="HH12" s="4"/>
      <c r="HI12" s="4"/>
      <c r="HJ12" s="4"/>
      <c r="HK12" s="4"/>
      <c r="HL12" s="5"/>
      <c r="HM12" s="5"/>
      <c r="HN12" s="4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8"/>
      <c r="IA12" s="9"/>
      <c r="IB12" s="9"/>
      <c r="IC12" s="10"/>
      <c r="ID12" s="11"/>
      <c r="IE12" s="11"/>
      <c r="IF12" s="11"/>
      <c r="IG12" s="11"/>
      <c r="IH12" s="11"/>
      <c r="II12" s="11"/>
      <c r="IJ12" s="11"/>
      <c r="IK12" s="11"/>
      <c r="IL12" s="11"/>
    </row>
    <row r="13" spans="1:376" s="12" customFormat="1">
      <c r="DW13" s="12">
        <f>EI13-1</f>
        <v>1990</v>
      </c>
      <c r="EI13" s="12">
        <f>EU13-1</f>
        <v>1991</v>
      </c>
      <c r="EU13" s="12">
        <f>FG13-1</f>
        <v>1992</v>
      </c>
      <c r="FG13" s="12">
        <f>FS13-1</f>
        <v>1993</v>
      </c>
      <c r="FS13" s="12">
        <f>GE13-1</f>
        <v>1994</v>
      </c>
      <c r="GE13" s="12">
        <f>GQ13-1</f>
        <v>1995</v>
      </c>
      <c r="GQ13" s="12">
        <f>HC13-1</f>
        <v>1996</v>
      </c>
      <c r="HC13" s="12">
        <f>HO13-1</f>
        <v>1997</v>
      </c>
      <c r="HO13" s="12">
        <f>IA13-1</f>
        <v>1998</v>
      </c>
      <c r="IA13" s="12">
        <f>IM13-1</f>
        <v>1999</v>
      </c>
      <c r="IM13" s="12">
        <f>IY13-1</f>
        <v>2000</v>
      </c>
      <c r="IY13" s="12">
        <f>JK13-1</f>
        <v>2001</v>
      </c>
      <c r="JK13" s="12">
        <f>JW13-1</f>
        <v>2002</v>
      </c>
      <c r="JW13" s="12">
        <v>2003</v>
      </c>
      <c r="KI13" s="12">
        <v>2004</v>
      </c>
      <c r="KU13" s="12">
        <v>2005</v>
      </c>
      <c r="LG13" s="12">
        <v>2006</v>
      </c>
      <c r="LS13" s="12">
        <v>2007</v>
      </c>
      <c r="ME13" s="12">
        <v>2008</v>
      </c>
    </row>
    <row r="14" spans="1:376" s="12" customFormat="1"/>
    <row r="15" spans="1:376">
      <c r="A15" s="2" t="s">
        <v>157</v>
      </c>
    </row>
    <row r="16" spans="1:376">
      <c r="A16" s="2" t="s">
        <v>158</v>
      </c>
      <c r="C16" s="3" t="str">
        <f>D16</f>
        <v xml:space="preserve">Ghana               </v>
      </c>
      <c r="D16" s="3" t="str">
        <f>C3</f>
        <v xml:space="preserve">Ghana               </v>
      </c>
      <c r="G16" s="13">
        <f t="shared" ref="G16:N16" si="6">G3/$NA3*100</f>
        <v>626.42668250520569</v>
      </c>
      <c r="H16" s="13">
        <f t="shared" si="6"/>
        <v>602.39149107734829</v>
      </c>
      <c r="I16" s="13">
        <f t="shared" si="6"/>
        <v>625.57556594001312</v>
      </c>
      <c r="J16" s="13">
        <f t="shared" si="6"/>
        <v>678.01473207109927</v>
      </c>
      <c r="K16" s="13">
        <f t="shared" si="6"/>
        <v>685.602575006861</v>
      </c>
      <c r="L16" s="13">
        <f t="shared" si="6"/>
        <v>686.56231397989802</v>
      </c>
      <c r="M16" s="13">
        <f t="shared" si="6"/>
        <v>753.1003036146052</v>
      </c>
      <c r="N16" s="13">
        <f t="shared" si="6"/>
        <v>787.38189278009952</v>
      </c>
      <c r="O16" s="13">
        <f t="shared" ref="O16:AT16" si="7">O3/$NA3*100</f>
        <v>795.8076836819331</v>
      </c>
      <c r="P16" s="13">
        <f t="shared" si="7"/>
        <v>844.46169159188912</v>
      </c>
      <c r="Q16" s="13">
        <f t="shared" si="7"/>
        <v>902.97599754695364</v>
      </c>
      <c r="R16" s="13">
        <f t="shared" si="7"/>
        <v>976.91106695209874</v>
      </c>
      <c r="S16" s="13">
        <f t="shared" si="7"/>
        <v>1083.072909273088</v>
      </c>
      <c r="T16" s="13">
        <f t="shared" si="7"/>
        <v>1220.1607086933686</v>
      </c>
      <c r="U16" s="13">
        <f t="shared" si="7"/>
        <v>1364.2624780643916</v>
      </c>
      <c r="V16" s="13">
        <f t="shared" si="7"/>
        <v>1406.4837012777448</v>
      </c>
      <c r="W16" s="13">
        <f t="shared" si="7"/>
        <v>1515.6540316097962</v>
      </c>
      <c r="X16" s="13">
        <f t="shared" si="7"/>
        <v>1661.9636726506724</v>
      </c>
      <c r="Y16" s="13">
        <f t="shared" si="7"/>
        <v>1726.5847578405933</v>
      </c>
      <c r="Z16" s="13">
        <f t="shared" si="7"/>
        <v>1887.7576984251157</v>
      </c>
      <c r="AA16" s="13">
        <f t="shared" si="7"/>
        <v>1939.1670129754636</v>
      </c>
      <c r="AB16" s="13">
        <f t="shared" si="7"/>
        <v>2022.3687774782722</v>
      </c>
      <c r="AC16" s="13">
        <f t="shared" si="7"/>
        <v>2028.6764968948501</v>
      </c>
      <c r="AD16" s="13">
        <f t="shared" si="7"/>
        <v>2083.362708533557</v>
      </c>
      <c r="AE16" s="13">
        <f t="shared" si="7"/>
        <v>1993.7003518996037</v>
      </c>
      <c r="AF16" s="13">
        <f t="shared" si="7"/>
        <v>1801.1572735045729</v>
      </c>
      <c r="AG16" s="13">
        <f t="shared" si="7"/>
        <v>1826.9768873171881</v>
      </c>
      <c r="AH16" s="13">
        <f t="shared" si="7"/>
        <v>1860.4330963853829</v>
      </c>
      <c r="AI16" s="13">
        <f t="shared" si="7"/>
        <v>1802.9202491022286</v>
      </c>
      <c r="AJ16" s="13">
        <f t="shared" si="7"/>
        <v>1900.1607951343444</v>
      </c>
      <c r="AK16" s="13">
        <f t="shared" si="7"/>
        <v>2108.318903996023</v>
      </c>
      <c r="AL16" s="13">
        <f t="shared" si="7"/>
        <v>2138.4649472153778</v>
      </c>
      <c r="AM16" s="13">
        <f t="shared" si="7"/>
        <v>2270.3084620346676</v>
      </c>
      <c r="AN16" s="13">
        <f t="shared" si="7"/>
        <v>2337.1751106525267</v>
      </c>
      <c r="AO16" s="13">
        <f t="shared" si="7"/>
        <v>2422.3078380866796</v>
      </c>
      <c r="AP16" s="13">
        <f t="shared" si="7"/>
        <v>2529.9320043624029</v>
      </c>
      <c r="AQ16" s="13">
        <f t="shared" si="7"/>
        <v>2762.1263340428045</v>
      </c>
      <c r="AR16" s="13">
        <f t="shared" si="7"/>
        <v>3043.8628190624108</v>
      </c>
      <c r="AS16" s="13">
        <f t="shared" si="7"/>
        <v>3501.4800045643442</v>
      </c>
      <c r="AT16" s="13">
        <f t="shared" si="7"/>
        <v>791.76835320559405</v>
      </c>
      <c r="AU16" s="13">
        <f t="shared" ref="AU16:BZ16" si="8">AU3/$NA3*100</f>
        <v>525.78425440370188</v>
      </c>
      <c r="AV16" s="13">
        <f t="shared" si="8"/>
        <v>602.13371708333887</v>
      </c>
      <c r="AW16" s="13">
        <f t="shared" si="8"/>
        <v>574.93037094732074</v>
      </c>
      <c r="AX16" s="13">
        <f t="shared" si="8"/>
        <v>591.44150542472994</v>
      </c>
      <c r="AY16" s="13">
        <f t="shared" si="8"/>
        <v>610.65400966337256</v>
      </c>
      <c r="AZ16" s="13">
        <f t="shared" si="8"/>
        <v>579.0333411470948</v>
      </c>
      <c r="BA16" s="13">
        <f t="shared" si="8"/>
        <v>566.19428041820697</v>
      </c>
      <c r="BB16" s="13">
        <f t="shared" si="8"/>
        <v>600.66785073414212</v>
      </c>
      <c r="BC16" s="13">
        <f t="shared" si="8"/>
        <v>618.33891366569242</v>
      </c>
      <c r="BD16" s="13">
        <f t="shared" si="8"/>
        <v>635.31688020721526</v>
      </c>
      <c r="BE16" s="13">
        <f t="shared" si="8"/>
        <v>617.17320378431714</v>
      </c>
      <c r="BF16" s="13">
        <f t="shared" si="8"/>
        <v>549.98117095112366</v>
      </c>
      <c r="BG16" s="13">
        <f t="shared" si="8"/>
        <v>556.16298773379197</v>
      </c>
      <c r="BH16" s="13">
        <f t="shared" si="8"/>
        <v>538.20378619437554</v>
      </c>
      <c r="BI16" s="13">
        <f t="shared" si="8"/>
        <v>546.32959147574968</v>
      </c>
      <c r="BJ16" s="13">
        <f t="shared" si="8"/>
        <v>521.77285654248863</v>
      </c>
      <c r="BK16" s="13">
        <f t="shared" si="8"/>
        <v>505.36735747061022</v>
      </c>
      <c r="BL16" s="13">
        <f t="shared" si="8"/>
        <v>511.17702367770346</v>
      </c>
      <c r="BM16" s="13">
        <f t="shared" si="8"/>
        <v>507.59545320692763</v>
      </c>
      <c r="BN16" s="13">
        <f t="shared" si="8"/>
        <v>411.48789868684685</v>
      </c>
      <c r="BO16" s="13">
        <f t="shared" si="8"/>
        <v>430.70896456416409</v>
      </c>
      <c r="BP16" s="13">
        <f t="shared" si="8"/>
        <v>448.18994208301683</v>
      </c>
      <c r="BQ16" s="13">
        <f t="shared" si="8"/>
        <v>450.58068526527677</v>
      </c>
      <c r="BR16" s="13">
        <f t="shared" si="8"/>
        <v>414.01076700613163</v>
      </c>
      <c r="BS16" s="13">
        <f t="shared" si="8"/>
        <v>396.28493393373174</v>
      </c>
      <c r="BT16" s="13">
        <f t="shared" si="8"/>
        <v>401.57639893069341</v>
      </c>
      <c r="BU16" s="13">
        <f t="shared" si="8"/>
        <v>393.91014992987715</v>
      </c>
      <c r="BV16" s="13">
        <f t="shared" si="8"/>
        <v>378.32056399435669</v>
      </c>
      <c r="BW16" s="13">
        <f t="shared" si="8"/>
        <v>382.05520514838423</v>
      </c>
      <c r="BX16" s="13">
        <f t="shared" si="8"/>
        <v>354.6259279157544</v>
      </c>
      <c r="BY16" s="13">
        <f t="shared" si="8"/>
        <v>347.58957376133901</v>
      </c>
      <c r="BZ16" s="13">
        <f t="shared" si="8"/>
        <v>350.4716505586901</v>
      </c>
      <c r="CA16" s="13">
        <f t="shared" ref="CA16:DV16" si="9">CA3/$NA3*100</f>
        <v>262.80616044617744</v>
      </c>
      <c r="CB16" s="13">
        <f t="shared" si="9"/>
        <v>232.96461918231176</v>
      </c>
      <c r="CC16" s="13">
        <f t="shared" si="9"/>
        <v>231.4590878335521</v>
      </c>
      <c r="CD16" s="13">
        <f t="shared" si="9"/>
        <v>233.43032503880923</v>
      </c>
      <c r="CE16" s="13">
        <f t="shared" si="9"/>
        <v>232.70119491596523</v>
      </c>
      <c r="CF16" s="13">
        <f t="shared" si="9"/>
        <v>240.12615519429428</v>
      </c>
      <c r="CG16" s="13">
        <f t="shared" si="9"/>
        <v>240.64542065393471</v>
      </c>
      <c r="CH16" s="13">
        <f t="shared" si="9"/>
        <v>245.35751510085797</v>
      </c>
      <c r="CI16" s="13">
        <f t="shared" si="9"/>
        <v>249.46303635712786</v>
      </c>
      <c r="CJ16" s="13">
        <f t="shared" si="9"/>
        <v>270.87721712204461</v>
      </c>
      <c r="CK16" s="13">
        <f t="shared" si="9"/>
        <v>282.34570524440142</v>
      </c>
      <c r="CL16" s="13">
        <f t="shared" si="9"/>
        <v>282.99751897496282</v>
      </c>
      <c r="CM16" s="13">
        <f t="shared" si="9"/>
        <v>280.26145029396292</v>
      </c>
      <c r="CN16" s="13">
        <f t="shared" si="9"/>
        <v>169.85329728182609</v>
      </c>
      <c r="CO16" s="13">
        <f t="shared" si="9"/>
        <v>173.88466026835908</v>
      </c>
      <c r="CP16" s="13">
        <f t="shared" si="9"/>
        <v>176.22691356529546</v>
      </c>
      <c r="CQ16" s="13">
        <f t="shared" si="9"/>
        <v>179.52730538501925</v>
      </c>
      <c r="CR16" s="13">
        <f t="shared" si="9"/>
        <v>187.70313419721165</v>
      </c>
      <c r="CS16" s="13">
        <f t="shared" si="9"/>
        <v>194.62026094568009</v>
      </c>
      <c r="CT16" s="13">
        <f t="shared" si="9"/>
        <v>184.32820737208183</v>
      </c>
      <c r="CU16" s="13">
        <f t="shared" si="9"/>
        <v>177.98965773892246</v>
      </c>
      <c r="CV16" s="13">
        <f t="shared" si="9"/>
        <v>172.50531668171249</v>
      </c>
      <c r="CW16" s="13">
        <f t="shared" si="9"/>
        <v>168.5549446518157</v>
      </c>
      <c r="CX16" s="13">
        <f t="shared" si="9"/>
        <v>165.5392988043323</v>
      </c>
      <c r="CY16" s="13">
        <f t="shared" si="9"/>
        <v>169.41786785492928</v>
      </c>
      <c r="CZ16" s="13">
        <f t="shared" si="9"/>
        <v>172.0358725389994</v>
      </c>
      <c r="DA16" s="13">
        <f t="shared" si="9"/>
        <v>169.42046968051937</v>
      </c>
      <c r="DB16" s="13">
        <f t="shared" si="9"/>
        <v>171.53849157024871</v>
      </c>
      <c r="DC16" s="13">
        <f t="shared" si="9"/>
        <v>178.07244514654192</v>
      </c>
      <c r="DD16" s="13">
        <f t="shared" si="9"/>
        <v>184.96682435762605</v>
      </c>
      <c r="DE16" s="13">
        <f t="shared" si="9"/>
        <v>183.25275206809468</v>
      </c>
      <c r="DF16" s="13">
        <f t="shared" si="9"/>
        <v>167.8672800580101</v>
      </c>
      <c r="DG16" s="13">
        <f t="shared" si="9"/>
        <v>162.87503051387907</v>
      </c>
      <c r="DH16" s="13">
        <f t="shared" si="9"/>
        <v>160.35062419712563</v>
      </c>
      <c r="DI16" s="13">
        <f t="shared" si="9"/>
        <v>156.1153952511869</v>
      </c>
      <c r="DJ16" s="13">
        <f t="shared" si="9"/>
        <v>155.19339725942103</v>
      </c>
      <c r="DK16" s="13">
        <f t="shared" si="9"/>
        <v>163.74223174808594</v>
      </c>
      <c r="DL16" s="13">
        <f t="shared" si="9"/>
        <v>157.74270342037718</v>
      </c>
      <c r="DM16" s="13">
        <f t="shared" si="9"/>
        <v>151.44313619830305</v>
      </c>
      <c r="DN16" s="13">
        <f t="shared" si="9"/>
        <v>152.67562556247984</v>
      </c>
      <c r="DO16" s="13">
        <f t="shared" si="9"/>
        <v>158.14796276041142</v>
      </c>
      <c r="DP16" s="13">
        <f t="shared" si="9"/>
        <v>162.43785181016244</v>
      </c>
      <c r="DQ16" s="13">
        <f t="shared" si="9"/>
        <v>158.51925124323546</v>
      </c>
      <c r="DR16" s="13">
        <f t="shared" si="9"/>
        <v>159.20021087381917</v>
      </c>
      <c r="DS16" s="13">
        <f t="shared" si="9"/>
        <v>160.96827292147267</v>
      </c>
      <c r="DT16" s="13">
        <f t="shared" si="9"/>
        <v>158.36064814610071</v>
      </c>
      <c r="DU16" s="13">
        <f t="shared" si="9"/>
        <v>157.93345996891375</v>
      </c>
      <c r="DV16" s="13">
        <f t="shared" si="9"/>
        <v>151.95996746577961</v>
      </c>
      <c r="DW16" s="13">
        <f t="shared" ref="DW16:GH16" si="10">DW3/$NA3*100</f>
        <v>169.71017864113765</v>
      </c>
      <c r="DX16" s="13">
        <f t="shared" si="10"/>
        <v>173.16295169679944</v>
      </c>
      <c r="DY16" s="13">
        <f t="shared" si="10"/>
        <v>176.99006468286373</v>
      </c>
      <c r="DZ16" s="13">
        <f t="shared" si="10"/>
        <v>177.94317341802349</v>
      </c>
      <c r="EA16" s="13">
        <f t="shared" si="10"/>
        <v>174.59057519372638</v>
      </c>
      <c r="EB16" s="13">
        <f t="shared" si="10"/>
        <v>176.34147539931834</v>
      </c>
      <c r="EC16" s="13">
        <f t="shared" si="10"/>
        <v>174.71807232317394</v>
      </c>
      <c r="ED16" s="13">
        <f t="shared" si="10"/>
        <v>170.33138147906951</v>
      </c>
      <c r="EE16" s="13">
        <f t="shared" si="10"/>
        <v>170.89956289272737</v>
      </c>
      <c r="EF16" s="13">
        <f t="shared" si="10"/>
        <v>166.93980209595372</v>
      </c>
      <c r="EG16" s="13">
        <f t="shared" si="10"/>
        <v>166.60727985507623</v>
      </c>
      <c r="EH16" s="13">
        <f t="shared" si="10"/>
        <v>170.04670656172016</v>
      </c>
      <c r="EI16" s="13">
        <f t="shared" si="10"/>
        <v>172.12187914878686</v>
      </c>
      <c r="EJ16" s="13">
        <f t="shared" si="10"/>
        <v>167.50156760575655</v>
      </c>
      <c r="EK16" s="13">
        <f t="shared" si="10"/>
        <v>173.40236361305296</v>
      </c>
      <c r="EL16" s="13">
        <f t="shared" si="10"/>
        <v>178.17856926322767</v>
      </c>
      <c r="EM16" s="13">
        <f t="shared" si="10"/>
        <v>178.20587343202348</v>
      </c>
      <c r="EN16" s="13">
        <f t="shared" si="10"/>
        <v>183.06244444498731</v>
      </c>
      <c r="EO16" s="13">
        <f t="shared" si="10"/>
        <v>183.12082161454646</v>
      </c>
      <c r="EP16" s="13">
        <f t="shared" si="10"/>
        <v>180.36022835699364</v>
      </c>
      <c r="EQ16" s="13">
        <f t="shared" si="10"/>
        <v>177.32289783192357</v>
      </c>
      <c r="ER16" s="13">
        <f t="shared" si="10"/>
        <v>177.90888023834319</v>
      </c>
      <c r="ES16" s="13">
        <f t="shared" si="10"/>
        <v>171.63158210718748</v>
      </c>
      <c r="ET16" s="13">
        <f t="shared" si="10"/>
        <v>165.13868772989869</v>
      </c>
      <c r="EU16" s="13">
        <f t="shared" si="10"/>
        <v>163.48732003724874</v>
      </c>
      <c r="EV16" s="13">
        <f t="shared" si="10"/>
        <v>166.00549786984854</v>
      </c>
      <c r="EW16" s="13">
        <f t="shared" si="10"/>
        <v>167.09425989560452</v>
      </c>
      <c r="EX16" s="13">
        <f t="shared" si="10"/>
        <v>164.80324889329077</v>
      </c>
      <c r="EY16" s="13">
        <f t="shared" si="10"/>
        <v>162.86231735563058</v>
      </c>
      <c r="EZ16" s="13">
        <f t="shared" si="10"/>
        <v>158.41471482374016</v>
      </c>
      <c r="FA16" s="13">
        <f t="shared" si="10"/>
        <v>153.19584693058809</v>
      </c>
      <c r="FB16" s="13">
        <f t="shared" si="10"/>
        <v>147.10089229105105</v>
      </c>
      <c r="FC16" s="13">
        <f t="shared" si="10"/>
        <v>141.7838004691657</v>
      </c>
      <c r="FD16" s="13">
        <f t="shared" si="10"/>
        <v>144.29309682784083</v>
      </c>
      <c r="FE16" s="13">
        <f t="shared" si="10"/>
        <v>148.92055018953366</v>
      </c>
      <c r="FF16" s="13">
        <f t="shared" si="10"/>
        <v>143.14171400772022</v>
      </c>
      <c r="FG16" s="13">
        <f t="shared" si="10"/>
        <v>149.06021605148547</v>
      </c>
      <c r="FH16" s="13">
        <f t="shared" si="10"/>
        <v>143.95478867542667</v>
      </c>
      <c r="FI16" s="13">
        <f t="shared" si="10"/>
        <v>138.50778276630567</v>
      </c>
      <c r="FJ16" s="13">
        <f t="shared" si="10"/>
        <v>136.5862286319817</v>
      </c>
      <c r="FK16" s="13">
        <f t="shared" si="10"/>
        <v>138.50446049629238</v>
      </c>
      <c r="FL16" s="13">
        <f t="shared" si="10"/>
        <v>142.74773038174754</v>
      </c>
      <c r="FM16" s="13">
        <f t="shared" si="10"/>
        <v>136.08830820993799</v>
      </c>
      <c r="FN16" s="13">
        <f t="shared" si="10"/>
        <v>133.09585734492083</v>
      </c>
      <c r="FO16" s="13">
        <f t="shared" si="10"/>
        <v>130.35254029793214</v>
      </c>
      <c r="FP16" s="13">
        <f t="shared" si="10"/>
        <v>129.21981817065756</v>
      </c>
      <c r="FQ16" s="13">
        <f t="shared" si="10"/>
        <v>128.52751954329921</v>
      </c>
      <c r="FR16" s="13">
        <f t="shared" si="10"/>
        <v>120.26807192096389</v>
      </c>
      <c r="FS16" s="13">
        <f t="shared" si="10"/>
        <v>117.66335456769626</v>
      </c>
      <c r="FT16" s="13">
        <f t="shared" si="10"/>
        <v>107.59616308009635</v>
      </c>
      <c r="FU16" s="13">
        <f t="shared" si="10"/>
        <v>106.63234707458761</v>
      </c>
      <c r="FV16" s="13">
        <f t="shared" si="10"/>
        <v>108.00257213412807</v>
      </c>
      <c r="FW16" s="13">
        <f t="shared" si="10"/>
        <v>108.21660310380472</v>
      </c>
      <c r="FX16" s="13">
        <f t="shared" si="10"/>
        <v>108.34446961259746</v>
      </c>
      <c r="FY16" s="13">
        <f t="shared" si="10"/>
        <v>106.6910926728075</v>
      </c>
      <c r="FZ16" s="13">
        <f t="shared" si="10"/>
        <v>107.60101321520543</v>
      </c>
      <c r="GA16" s="13">
        <f t="shared" si="10"/>
        <v>109.96846843525827</v>
      </c>
      <c r="GB16" s="13">
        <f t="shared" si="10"/>
        <v>110.46889355950562</v>
      </c>
      <c r="GC16" s="13">
        <f t="shared" si="10"/>
        <v>111.32226362542674</v>
      </c>
      <c r="GD16" s="13">
        <f t="shared" si="10"/>
        <v>113.94620825784901</v>
      </c>
      <c r="GE16" s="13">
        <f t="shared" si="10"/>
        <v>115.4811805053028</v>
      </c>
      <c r="GF16" s="13">
        <f t="shared" si="10"/>
        <v>117.41414754883121</v>
      </c>
      <c r="GG16" s="13">
        <f t="shared" si="10"/>
        <v>117.15579522619764</v>
      </c>
      <c r="GH16" s="13">
        <f t="shared" si="10"/>
        <v>116.80978035603682</v>
      </c>
      <c r="GI16" s="13">
        <f t="shared" ref="GI16:IT16" si="11">GI3/$NA3*100</f>
        <v>122.07135896415249</v>
      </c>
      <c r="GJ16" s="13">
        <f t="shared" si="11"/>
        <v>125.8930724210644</v>
      </c>
      <c r="GK16" s="13">
        <f t="shared" si="11"/>
        <v>130.24903795180677</v>
      </c>
      <c r="GL16" s="13">
        <f t="shared" si="11"/>
        <v>136.92249518809578</v>
      </c>
      <c r="GM16" s="13">
        <f t="shared" si="11"/>
        <v>138.93849757499893</v>
      </c>
      <c r="GN16" s="13">
        <f t="shared" si="11"/>
        <v>133.32589699131495</v>
      </c>
      <c r="GO16" s="13">
        <f t="shared" si="11"/>
        <v>133.75868429070573</v>
      </c>
      <c r="GP16" s="13">
        <f t="shared" si="11"/>
        <v>134.71955364707398</v>
      </c>
      <c r="GQ16" s="13">
        <f t="shared" si="11"/>
        <v>135.89657179953011</v>
      </c>
      <c r="GR16" s="13">
        <f t="shared" si="11"/>
        <v>135.15810399439496</v>
      </c>
      <c r="GS16" s="13">
        <f t="shared" si="11"/>
        <v>134.72851317142789</v>
      </c>
      <c r="GT16" s="13">
        <f t="shared" si="11"/>
        <v>135.46416303906057</v>
      </c>
      <c r="GU16" s="13">
        <f t="shared" si="11"/>
        <v>136.25014976466662</v>
      </c>
      <c r="GV16" s="13">
        <f t="shared" si="11"/>
        <v>135.90850449748507</v>
      </c>
      <c r="GW16" s="13">
        <f t="shared" si="11"/>
        <v>135.09405248994108</v>
      </c>
      <c r="GX16" s="13">
        <f t="shared" si="11"/>
        <v>135.539233895546</v>
      </c>
      <c r="GY16" s="13">
        <f t="shared" si="11"/>
        <v>137.92351753560035</v>
      </c>
      <c r="GZ16" s="13">
        <f t="shared" si="11"/>
        <v>140.06936298590628</v>
      </c>
      <c r="HA16" s="13">
        <f t="shared" si="11"/>
        <v>142.25312571858885</v>
      </c>
      <c r="HB16" s="13">
        <f t="shared" si="11"/>
        <v>147.37229186349253</v>
      </c>
      <c r="HC16" s="13">
        <f t="shared" si="11"/>
        <v>151.66324074342265</v>
      </c>
      <c r="HD16" s="13">
        <f t="shared" si="11"/>
        <v>155.91163210949634</v>
      </c>
      <c r="HE16" s="13">
        <f t="shared" si="11"/>
        <v>152.44701582716866</v>
      </c>
      <c r="HF16" s="13">
        <f t="shared" si="11"/>
        <v>150.54377981225571</v>
      </c>
      <c r="HG16" s="13">
        <f t="shared" si="11"/>
        <v>146.58753135666458</v>
      </c>
      <c r="HH16" s="13">
        <f t="shared" si="11"/>
        <v>143.47173284806217</v>
      </c>
      <c r="HI16" s="13">
        <f t="shared" si="11"/>
        <v>143.3226947400226</v>
      </c>
      <c r="HJ16" s="13">
        <f t="shared" si="11"/>
        <v>145.64397704386658</v>
      </c>
      <c r="HK16" s="13">
        <f t="shared" si="11"/>
        <v>140.63434878410402</v>
      </c>
      <c r="HL16" s="13">
        <f t="shared" si="11"/>
        <v>138.45164415957845</v>
      </c>
      <c r="HM16" s="13">
        <f t="shared" si="11"/>
        <v>139.43969042826089</v>
      </c>
      <c r="HN16" s="13">
        <f t="shared" si="11"/>
        <v>146.24721654430292</v>
      </c>
      <c r="HO16" s="13">
        <f t="shared" si="11"/>
        <v>151.04985985118046</v>
      </c>
      <c r="HP16" s="13">
        <f t="shared" si="11"/>
        <v>150.47751726841994</v>
      </c>
      <c r="HQ16" s="13">
        <f t="shared" si="11"/>
        <v>152.14168863238379</v>
      </c>
      <c r="HR16" s="13">
        <f t="shared" si="11"/>
        <v>156.54088402600757</v>
      </c>
      <c r="HS16" s="13">
        <f t="shared" si="11"/>
        <v>158.91651846356564</v>
      </c>
      <c r="HT16" s="13">
        <f t="shared" si="11"/>
        <v>161.38411751419534</v>
      </c>
      <c r="HU16" s="13">
        <f t="shared" si="11"/>
        <v>159.7145483084139</v>
      </c>
      <c r="HV16" s="13">
        <f t="shared" si="11"/>
        <v>161.34183370141471</v>
      </c>
      <c r="HW16" s="13">
        <f t="shared" si="11"/>
        <v>157.56417519121527</v>
      </c>
      <c r="HX16" s="13">
        <f t="shared" si="11"/>
        <v>152.83040405062391</v>
      </c>
      <c r="HY16" s="13">
        <f t="shared" si="11"/>
        <v>154.15128147673221</v>
      </c>
      <c r="HZ16" s="13">
        <f t="shared" si="11"/>
        <v>153.87051203965729</v>
      </c>
      <c r="IA16" s="13">
        <f t="shared" si="11"/>
        <v>155.95721458638857</v>
      </c>
      <c r="IB16" s="13">
        <f t="shared" si="11"/>
        <v>161.10048746378064</v>
      </c>
      <c r="IC16" s="13">
        <f t="shared" si="11"/>
        <v>163.35295973508235</v>
      </c>
      <c r="ID16" s="13">
        <f t="shared" si="11"/>
        <v>162.9834237903454</v>
      </c>
      <c r="IE16" s="13">
        <f t="shared" si="11"/>
        <v>163.67126779341217</v>
      </c>
      <c r="IF16" s="13">
        <f t="shared" si="11"/>
        <v>163.98876205251483</v>
      </c>
      <c r="IG16" s="13">
        <f t="shared" si="11"/>
        <v>163.49503526182099</v>
      </c>
      <c r="IH16" s="13">
        <f t="shared" si="11"/>
        <v>159.58702463350556</v>
      </c>
      <c r="II16" s="13">
        <f t="shared" si="11"/>
        <v>157.31377933795216</v>
      </c>
      <c r="IJ16" s="13">
        <f t="shared" si="11"/>
        <v>141.33183711832368</v>
      </c>
      <c r="IK16" s="13">
        <f t="shared" si="11"/>
        <v>126.84543890246407</v>
      </c>
      <c r="IL16" s="13">
        <f t="shared" si="11"/>
        <v>121.98277678615044</v>
      </c>
      <c r="IM16" s="13">
        <f t="shared" si="11"/>
        <v>120.60598318908677</v>
      </c>
      <c r="IN16" s="13">
        <f t="shared" si="11"/>
        <v>120.235804759578</v>
      </c>
      <c r="IO16" s="13">
        <f t="shared" si="11"/>
        <v>112.65229698251464</v>
      </c>
      <c r="IP16" s="13">
        <f t="shared" si="11"/>
        <v>106.61874889307892</v>
      </c>
      <c r="IQ16" s="13">
        <f t="shared" si="11"/>
        <v>104.4102524991155</v>
      </c>
      <c r="IR16" s="13">
        <f t="shared" si="11"/>
        <v>95.752454049635986</v>
      </c>
      <c r="IS16" s="13">
        <f t="shared" si="11"/>
        <v>87.966802148940431</v>
      </c>
      <c r="IT16" s="13">
        <f t="shared" si="11"/>
        <v>87.426806580629929</v>
      </c>
      <c r="IU16" s="13">
        <f t="shared" ref="IU16:LF16" si="12">IU3/$NA3*100</f>
        <v>91.013632308572994</v>
      </c>
      <c r="IV16" s="13">
        <f t="shared" si="12"/>
        <v>93.377408987018327</v>
      </c>
      <c r="IW16" s="13">
        <f t="shared" si="12"/>
        <v>94.293094261600672</v>
      </c>
      <c r="IX16" s="13">
        <f t="shared" si="12"/>
        <v>92.753997363186357</v>
      </c>
      <c r="IY16" s="13">
        <f t="shared" si="12"/>
        <v>92.390404750184885</v>
      </c>
      <c r="IZ16" s="13">
        <f t="shared" si="12"/>
        <v>93.749654393786429</v>
      </c>
      <c r="JA16" s="13">
        <f t="shared" si="12"/>
        <v>96.000860963920971</v>
      </c>
      <c r="JB16" s="13">
        <f t="shared" si="12"/>
        <v>97.521743407152641</v>
      </c>
      <c r="JC16" s="13">
        <f t="shared" si="12"/>
        <v>99.165388720403968</v>
      </c>
      <c r="JD16" s="13">
        <f t="shared" si="12"/>
        <v>102.06316059467812</v>
      </c>
      <c r="JE16" s="13">
        <f t="shared" si="12"/>
        <v>104.09074725640532</v>
      </c>
      <c r="JF16" s="13">
        <f t="shared" si="12"/>
        <v>103.56901323526544</v>
      </c>
      <c r="JG16" s="13">
        <f t="shared" si="12"/>
        <v>104.93895720686186</v>
      </c>
      <c r="JH16" s="13">
        <f t="shared" si="12"/>
        <v>107.89628314648286</v>
      </c>
      <c r="JI16" s="13">
        <f t="shared" si="12"/>
        <v>109.73270952264471</v>
      </c>
      <c r="JJ16" s="13">
        <f t="shared" si="12"/>
        <v>109.36129063548366</v>
      </c>
      <c r="JK16" s="13">
        <f t="shared" si="12"/>
        <v>109.70737741837357</v>
      </c>
      <c r="JL16" s="13">
        <f t="shared" si="12"/>
        <v>108.78186508139784</v>
      </c>
      <c r="JM16" s="13">
        <f t="shared" si="12"/>
        <v>107.32322713304039</v>
      </c>
      <c r="JN16" s="13">
        <f t="shared" si="12"/>
        <v>103.70751371321774</v>
      </c>
      <c r="JO16" s="13">
        <f t="shared" si="12"/>
        <v>100.52406651360548</v>
      </c>
      <c r="JP16" s="13">
        <f t="shared" si="12"/>
        <v>97.7549939540541</v>
      </c>
      <c r="JQ16" s="13">
        <f t="shared" si="12"/>
        <v>95.351201600575479</v>
      </c>
      <c r="JR16" s="13">
        <f t="shared" si="12"/>
        <v>97.0031937915561</v>
      </c>
      <c r="JS16" s="13">
        <f t="shared" si="12"/>
        <v>98.061445511300121</v>
      </c>
      <c r="JT16" s="13">
        <f t="shared" si="12"/>
        <v>99.800031891383981</v>
      </c>
      <c r="JU16" s="13">
        <f t="shared" si="12"/>
        <v>99.455171798310943</v>
      </c>
      <c r="JV16" s="13">
        <f t="shared" si="12"/>
        <v>97.795605892894216</v>
      </c>
      <c r="JW16" s="13">
        <f t="shared" si="12"/>
        <v>95.10088556095414</v>
      </c>
      <c r="JX16" s="13">
        <f t="shared" si="12"/>
        <v>104.13559724545067</v>
      </c>
      <c r="JY16" s="13">
        <f t="shared" si="12"/>
        <v>104.35614479613949</v>
      </c>
      <c r="JZ16" s="13">
        <f t="shared" si="12"/>
        <v>103.60330492770709</v>
      </c>
      <c r="KA16" s="13">
        <f t="shared" si="12"/>
        <v>100.4871540084167</v>
      </c>
      <c r="KB16" s="13">
        <f t="shared" si="12"/>
        <v>100.39236964310038</v>
      </c>
      <c r="KC16" s="13">
        <f t="shared" si="12"/>
        <v>102.30111756971598</v>
      </c>
      <c r="KD16" s="13">
        <f t="shared" si="12"/>
        <v>103.81970027970047</v>
      </c>
      <c r="KE16" s="13">
        <f t="shared" si="12"/>
        <v>103.56031922771423</v>
      </c>
      <c r="KF16" s="13">
        <f t="shared" si="12"/>
        <v>100.75378449092661</v>
      </c>
      <c r="KG16" s="13">
        <f t="shared" si="12"/>
        <v>100.98121096065221</v>
      </c>
      <c r="KH16" s="13">
        <f t="shared" si="12"/>
        <v>98.855523948348406</v>
      </c>
      <c r="KI16" s="13">
        <f t="shared" si="12"/>
        <v>96.901168323853128</v>
      </c>
      <c r="KJ16" s="13">
        <f t="shared" si="12"/>
        <v>97.012852581284676</v>
      </c>
      <c r="KK16" s="13">
        <f t="shared" si="12"/>
        <v>98.056422153731461</v>
      </c>
      <c r="KL16" s="13">
        <f t="shared" si="12"/>
        <v>99.489066957812526</v>
      </c>
      <c r="KM16" s="13">
        <f t="shared" si="12"/>
        <v>101.07747921266008</v>
      </c>
      <c r="KN16" s="13">
        <f t="shared" si="12"/>
        <v>101.09063087950318</v>
      </c>
      <c r="KO16" s="13">
        <f t="shared" si="12"/>
        <v>101.41768500130553</v>
      </c>
      <c r="KP16" s="13">
        <f t="shared" si="12"/>
        <v>103.00197338944213</v>
      </c>
      <c r="KQ16" s="13">
        <f t="shared" si="12"/>
        <v>103.42432158858736</v>
      </c>
      <c r="KR16" s="13">
        <f t="shared" si="12"/>
        <v>101.98826951323552</v>
      </c>
      <c r="KS16" s="13">
        <f t="shared" si="12"/>
        <v>99.594644133639619</v>
      </c>
      <c r="KT16" s="13">
        <f t="shared" si="12"/>
        <v>98.138831686218538</v>
      </c>
      <c r="KU16" s="13">
        <f t="shared" si="12"/>
        <v>99.053362569657835</v>
      </c>
      <c r="KV16" s="13">
        <f t="shared" si="12"/>
        <v>102.50255948749283</v>
      </c>
      <c r="KW16" s="13">
        <f t="shared" si="12"/>
        <v>104.75648699994886</v>
      </c>
      <c r="KX16" s="13">
        <f t="shared" si="12"/>
        <v>106.41626268681404</v>
      </c>
      <c r="KY16" s="13">
        <f t="shared" si="12"/>
        <v>107.92287853123743</v>
      </c>
      <c r="KZ16" s="13">
        <f t="shared" si="12"/>
        <v>110.98856344422896</v>
      </c>
      <c r="LA16" s="13">
        <f t="shared" si="12"/>
        <v>111.84920270747828</v>
      </c>
      <c r="LB16" s="13">
        <f t="shared" si="12"/>
        <v>111.17443024195492</v>
      </c>
      <c r="LC16" s="13">
        <f t="shared" si="12"/>
        <v>111.88036513914344</v>
      </c>
      <c r="LD16" s="13">
        <f t="shared" si="12"/>
        <v>113.95608068887526</v>
      </c>
      <c r="LE16" s="13">
        <f t="shared" si="12"/>
        <v>115.8005829864923</v>
      </c>
      <c r="LF16" s="13">
        <f t="shared" si="12"/>
        <v>115.31495903063546</v>
      </c>
      <c r="LG16" s="13">
        <f t="shared" ref="LG16:NA16" si="13">LG3/$NA3*100</f>
        <v>114.37676384323336</v>
      </c>
      <c r="LH16" s="13">
        <f t="shared" si="13"/>
        <v>115.44674837352889</v>
      </c>
      <c r="LI16" s="13">
        <f t="shared" si="13"/>
        <v>115.463967562652</v>
      </c>
      <c r="LJ16" s="13">
        <f t="shared" si="13"/>
        <v>113.83704323220465</v>
      </c>
      <c r="LK16" s="13">
        <f t="shared" si="13"/>
        <v>111.90966902530117</v>
      </c>
      <c r="LL16" s="13">
        <f t="shared" si="13"/>
        <v>113.78808150458212</v>
      </c>
      <c r="LM16" s="13">
        <f t="shared" si="13"/>
        <v>115.14931232981947</v>
      </c>
      <c r="LN16" s="13">
        <f t="shared" si="13"/>
        <v>115.13583650118188</v>
      </c>
      <c r="LO16" s="13">
        <f t="shared" si="13"/>
        <v>117.2473529264787</v>
      </c>
      <c r="LP16" s="13">
        <f t="shared" si="13"/>
        <v>119.03617423897524</v>
      </c>
      <c r="LQ16" s="13">
        <f t="shared" si="13"/>
        <v>117.90218229291527</v>
      </c>
      <c r="LR16" s="13">
        <f t="shared" si="13"/>
        <v>116.54619866385711</v>
      </c>
      <c r="LS16" s="13">
        <f t="shared" si="13"/>
        <v>117.64474044584725</v>
      </c>
      <c r="LT16" s="13">
        <f t="shared" si="13"/>
        <v>117.34662278439461</v>
      </c>
      <c r="LU16" s="13">
        <f t="shared" si="13"/>
        <v>116.73573899847445</v>
      </c>
      <c r="LV16" s="13">
        <f t="shared" si="13"/>
        <v>115.32094482147563</v>
      </c>
      <c r="LW16" s="13">
        <f t="shared" si="13"/>
        <v>115.52122668304095</v>
      </c>
      <c r="LX16" s="13">
        <f t="shared" si="13"/>
        <v>115.95813161946546</v>
      </c>
      <c r="LY16" s="13">
        <f t="shared" si="13"/>
        <v>115.08440277198677</v>
      </c>
      <c r="LZ16" s="13">
        <f t="shared" si="13"/>
        <v>116.71188198156277</v>
      </c>
      <c r="MA16" s="13">
        <f t="shared" si="13"/>
        <v>115.81240058052178</v>
      </c>
      <c r="MB16" s="13">
        <f t="shared" si="13"/>
        <v>114.06395497312143</v>
      </c>
      <c r="MC16" s="13">
        <f t="shared" si="13"/>
        <v>111.98937129384625</v>
      </c>
      <c r="MD16" s="13">
        <f t="shared" si="13"/>
        <v>112.98134350138128</v>
      </c>
      <c r="ME16" s="13">
        <f t="shared" si="13"/>
        <v>111.91558233504712</v>
      </c>
      <c r="MF16" s="13">
        <f t="shared" si="13"/>
        <v>112.00359750561681</v>
      </c>
      <c r="MG16" s="13">
        <f t="shared" si="13"/>
        <v>109.85334780327307</v>
      </c>
      <c r="MH16" s="13">
        <f t="shared" si="13"/>
        <v>110.44679892683217</v>
      </c>
      <c r="MI16" s="13">
        <f t="shared" si="13"/>
        <v>111.650774879691</v>
      </c>
      <c r="MJ16" s="13">
        <f t="shared" si="13"/>
        <v>110.58404046426557</v>
      </c>
      <c r="MK16" s="13">
        <f t="shared" si="13"/>
        <v>107.20469295563831</v>
      </c>
      <c r="ML16" s="13">
        <f t="shared" si="13"/>
        <v>106.41993076986611</v>
      </c>
      <c r="MM16" s="13">
        <f t="shared" si="13"/>
        <v>108.14926093384301</v>
      </c>
      <c r="MN16" s="13">
        <f t="shared" si="13"/>
        <v>113.49086407030373</v>
      </c>
      <c r="MO16" s="13">
        <f t="shared" si="13"/>
        <v>117.27809924205805</v>
      </c>
      <c r="MP16" s="13">
        <f t="shared" si="13"/>
        <v>114.66984166953313</v>
      </c>
      <c r="MQ16" s="13">
        <f t="shared" si="13"/>
        <v>113.52638262707674</v>
      </c>
      <c r="MR16" s="13">
        <f t="shared" si="13"/>
        <v>111.68697976848412</v>
      </c>
      <c r="MS16" s="13">
        <f t="shared" si="13"/>
        <v>109.07194530201865</v>
      </c>
      <c r="MT16" s="13">
        <f t="shared" si="13"/>
        <v>106.61055436605021</v>
      </c>
      <c r="MU16" s="13">
        <f t="shared" si="13"/>
        <v>102.79561345407464</v>
      </c>
      <c r="MV16" s="13">
        <f t="shared" si="13"/>
        <v>100.45727764378218</v>
      </c>
      <c r="MW16" s="13">
        <f t="shared" si="13"/>
        <v>99.096458081176181</v>
      </c>
      <c r="MX16" s="13">
        <f t="shared" si="13"/>
        <v>98.878090325771211</v>
      </c>
      <c r="MY16" s="13">
        <f t="shared" si="13"/>
        <v>99.15468149257093</v>
      </c>
      <c r="MZ16" s="13">
        <f t="shared" si="13"/>
        <v>99.048218228830748</v>
      </c>
      <c r="NA16" s="13">
        <f t="shared" si="13"/>
        <v>100</v>
      </c>
      <c r="NB16" s="13">
        <f t="shared" ref="NB16:NL16" si="14">NB3/$NA3*100</f>
        <v>102.04131716398351</v>
      </c>
      <c r="NC16" s="13">
        <f t="shared" si="14"/>
        <v>103.436405495412</v>
      </c>
      <c r="ND16" s="13">
        <f t="shared" si="14"/>
        <v>106.29856328924083</v>
      </c>
      <c r="NE16" s="13">
        <f t="shared" si="14"/>
        <v>107.26606472794286</v>
      </c>
      <c r="NF16" s="13">
        <f t="shared" si="14"/>
        <v>107.9601784831341</v>
      </c>
      <c r="NG16" s="13">
        <f t="shared" si="14"/>
        <v>112.02664050853548</v>
      </c>
      <c r="NH16" s="13">
        <f t="shared" si="14"/>
        <v>113.80601208325341</v>
      </c>
      <c r="NI16" s="13">
        <f t="shared" si="14"/>
        <v>111.04866319686712</v>
      </c>
      <c r="NJ16" s="13">
        <f t="shared" si="14"/>
        <v>110.62326717229125</v>
      </c>
      <c r="NK16" s="13">
        <f t="shared" si="14"/>
        <v>110.34076773391348</v>
      </c>
      <c r="NL16" s="13">
        <f t="shared" si="14"/>
        <v>107.17588332281214</v>
      </c>
    </row>
    <row r="17" spans="1:376">
      <c r="A17" s="3" t="s">
        <v>159</v>
      </c>
      <c r="C17" s="3" t="str">
        <f>D17</f>
        <v xml:space="preserve">Kenya               </v>
      </c>
      <c r="D17" s="3" t="str">
        <f>C4</f>
        <v xml:space="preserve">Kenya               </v>
      </c>
      <c r="G17" s="13">
        <f t="shared" ref="G17:M17" si="15">G4/$NA4*100</f>
        <v>84.185322410745755</v>
      </c>
      <c r="H17" s="13">
        <f t="shared" si="15"/>
        <v>84.111605261787332</v>
      </c>
      <c r="I17" s="13">
        <f t="shared" si="15"/>
        <v>86.464422045256612</v>
      </c>
      <c r="J17" s="13">
        <f t="shared" si="15"/>
        <v>85.67687916287376</v>
      </c>
      <c r="K17" s="13">
        <f t="shared" si="15"/>
        <v>84.984731177392632</v>
      </c>
      <c r="L17" s="13">
        <f t="shared" si="15"/>
        <v>84.165032438051739</v>
      </c>
      <c r="M17" s="13">
        <f t="shared" si="15"/>
        <v>84.353809576897859</v>
      </c>
      <c r="N17" s="13">
        <f t="shared" ref="N17" si="16">N4/$NA4*100</f>
        <v>84.438994932218051</v>
      </c>
      <c r="O17" s="13">
        <f t="shared" ref="O17:BY17" si="17">O4/$NA4*100</f>
        <v>80.673378466940221</v>
      </c>
      <c r="P17" s="13">
        <f t="shared" si="17"/>
        <v>85.368203130575964</v>
      </c>
      <c r="Q17" s="13">
        <f t="shared" si="17"/>
        <v>85.181803358589875</v>
      </c>
      <c r="R17" s="13">
        <f t="shared" si="17"/>
        <v>84.442712178851068</v>
      </c>
      <c r="S17" s="13">
        <f t="shared" si="17"/>
        <v>83.425572214667497</v>
      </c>
      <c r="T17" s="13">
        <f t="shared" si="17"/>
        <v>80.408186671327996</v>
      </c>
      <c r="U17" s="13">
        <f t="shared" si="17"/>
        <v>80.754204919773372</v>
      </c>
      <c r="V17" s="13">
        <f t="shared" si="17"/>
        <v>80.551941225025388</v>
      </c>
      <c r="W17" s="13">
        <f t="shared" si="17"/>
        <v>82.083153166719995</v>
      </c>
      <c r="X17" s="13">
        <f t="shared" si="17"/>
        <v>86.017522299755584</v>
      </c>
      <c r="Y17" s="13">
        <f t="shared" si="17"/>
        <v>87.327043062405579</v>
      </c>
      <c r="Z17" s="13">
        <f t="shared" si="17"/>
        <v>87.885067673186015</v>
      </c>
      <c r="AA17" s="13">
        <f t="shared" si="17"/>
        <v>82.494440447208149</v>
      </c>
      <c r="AB17" s="13">
        <f t="shared" si="17"/>
        <v>74.38045955323588</v>
      </c>
      <c r="AC17" s="13">
        <f t="shared" si="17"/>
        <v>74.602286811932984</v>
      </c>
      <c r="AD17" s="13">
        <f t="shared" si="17"/>
        <v>79.729863567540775</v>
      </c>
      <c r="AE17" s="13">
        <f t="shared" si="17"/>
        <v>80.255335193279237</v>
      </c>
      <c r="AF17" s="13">
        <f t="shared" si="17"/>
        <v>81.31338569189343</v>
      </c>
      <c r="AG17" s="13">
        <f t="shared" si="17"/>
        <v>82.516325591281017</v>
      </c>
      <c r="AH17" s="13">
        <f t="shared" si="17"/>
        <v>84.024459184878964</v>
      </c>
      <c r="AI17" s="13">
        <f t="shared" si="17"/>
        <v>83.92117853847472</v>
      </c>
      <c r="AJ17" s="13">
        <f t="shared" si="17"/>
        <v>85.203988218454086</v>
      </c>
      <c r="AK17" s="13">
        <f t="shared" si="17"/>
        <v>85.845353293983578</v>
      </c>
      <c r="AL17" s="13">
        <f t="shared" si="17"/>
        <v>87.489816115207077</v>
      </c>
      <c r="AM17" s="13">
        <f t="shared" si="17"/>
        <v>88.235128484396014</v>
      </c>
      <c r="AN17" s="13">
        <f t="shared" si="17"/>
        <v>88.622971106249011</v>
      </c>
      <c r="AO17" s="13">
        <f t="shared" si="17"/>
        <v>89.350119002820179</v>
      </c>
      <c r="AP17" s="13">
        <f t="shared" si="17"/>
        <v>81.694334411563091</v>
      </c>
      <c r="AQ17" s="13">
        <f t="shared" si="17"/>
        <v>76.958686632200596</v>
      </c>
      <c r="AR17" s="13">
        <f t="shared" si="17"/>
        <v>78.532277653101545</v>
      </c>
      <c r="AS17" s="13">
        <f t="shared" si="17"/>
        <v>79.43921333468009</v>
      </c>
      <c r="AT17" s="13">
        <f t="shared" si="17"/>
        <v>79.595629082559938</v>
      </c>
      <c r="AU17" s="13">
        <f t="shared" si="17"/>
        <v>79.628923546193477</v>
      </c>
      <c r="AV17" s="13">
        <f t="shared" si="17"/>
        <v>80.604908588867474</v>
      </c>
      <c r="AW17" s="13">
        <f t="shared" si="17"/>
        <v>80.589099081133199</v>
      </c>
      <c r="AX17" s="13">
        <f t="shared" si="17"/>
        <v>81.117540254110153</v>
      </c>
      <c r="AY17" s="13">
        <f t="shared" si="17"/>
        <v>81.406996104511208</v>
      </c>
      <c r="AZ17" s="13">
        <f t="shared" si="17"/>
        <v>81.727364046025713</v>
      </c>
      <c r="BA17" s="13">
        <f t="shared" si="17"/>
        <v>82.470903950902851</v>
      </c>
      <c r="BB17" s="13">
        <f t="shared" si="17"/>
        <v>83.068698664392997</v>
      </c>
      <c r="BC17" s="13">
        <f t="shared" si="17"/>
        <v>84.539623721806549</v>
      </c>
      <c r="BD17" s="13">
        <f t="shared" si="17"/>
        <v>83.702967655220021</v>
      </c>
      <c r="BE17" s="13">
        <f t="shared" si="17"/>
        <v>87.313777158307587</v>
      </c>
      <c r="BF17" s="13">
        <f t="shared" si="17"/>
        <v>84.701804584021005</v>
      </c>
      <c r="BG17" s="13">
        <f t="shared" si="17"/>
        <v>84.897635212422117</v>
      </c>
      <c r="BH17" s="13">
        <f t="shared" si="17"/>
        <v>84.792004952735994</v>
      </c>
      <c r="BI17" s="13">
        <f t="shared" si="17"/>
        <v>86.157251591197124</v>
      </c>
      <c r="BJ17" s="13">
        <f t="shared" si="17"/>
        <v>86.05689411838776</v>
      </c>
      <c r="BK17" s="13">
        <f t="shared" si="17"/>
        <v>89.019656187617215</v>
      </c>
      <c r="BL17" s="13">
        <f t="shared" si="17"/>
        <v>89.685961427024679</v>
      </c>
      <c r="BM17" s="13">
        <f t="shared" si="17"/>
        <v>88.429668730979998</v>
      </c>
      <c r="BN17" s="13">
        <f t="shared" si="17"/>
        <v>88.454187536450689</v>
      </c>
      <c r="BO17" s="13">
        <f t="shared" si="17"/>
        <v>89.472846725893007</v>
      </c>
      <c r="BP17" s="13">
        <f t="shared" si="17"/>
        <v>90.238063846084032</v>
      </c>
      <c r="BQ17" s="13">
        <f t="shared" si="17"/>
        <v>92.742544292570201</v>
      </c>
      <c r="BR17" s="13">
        <f t="shared" si="17"/>
        <v>89.819348748783213</v>
      </c>
      <c r="BS17" s="13">
        <f t="shared" si="17"/>
        <v>89.676894437471915</v>
      </c>
      <c r="BT17" s="13">
        <f t="shared" si="17"/>
        <v>88.767546217282273</v>
      </c>
      <c r="BU17" s="13">
        <f t="shared" si="17"/>
        <v>84.384835761312829</v>
      </c>
      <c r="BV17" s="13">
        <f t="shared" si="17"/>
        <v>80.729256447375846</v>
      </c>
      <c r="BW17" s="13">
        <f t="shared" si="17"/>
        <v>79.765480608152416</v>
      </c>
      <c r="BX17" s="13">
        <f t="shared" si="17"/>
        <v>79.299814288276551</v>
      </c>
      <c r="BY17" s="13">
        <f t="shared" si="17"/>
        <v>79.19016329919485</v>
      </c>
      <c r="BZ17" s="13">
        <f t="shared" ref="BZ17:DV17" si="18">BZ4/$NA4*100</f>
        <v>78.332669735785885</v>
      </c>
      <c r="CA17" s="13">
        <f t="shared" si="18"/>
        <v>75.657345405320697</v>
      </c>
      <c r="CB17" s="13">
        <f t="shared" si="18"/>
        <v>75.708281438331682</v>
      </c>
      <c r="CC17" s="13">
        <f t="shared" si="18"/>
        <v>73.660437607261215</v>
      </c>
      <c r="CD17" s="13">
        <f t="shared" si="18"/>
        <v>72.937106425282465</v>
      </c>
      <c r="CE17" s="13">
        <f t="shared" si="18"/>
        <v>72.285431324816159</v>
      </c>
      <c r="CF17" s="13">
        <f t="shared" si="18"/>
        <v>71.892913155062843</v>
      </c>
      <c r="CG17" s="13">
        <f t="shared" si="18"/>
        <v>72.54494875438175</v>
      </c>
      <c r="CH17" s="13">
        <f t="shared" si="18"/>
        <v>71.983689963744666</v>
      </c>
      <c r="CI17" s="13">
        <f t="shared" si="18"/>
        <v>71.060613068445448</v>
      </c>
      <c r="CJ17" s="13">
        <f t="shared" si="18"/>
        <v>72.075742741093293</v>
      </c>
      <c r="CK17" s="13">
        <f t="shared" si="18"/>
        <v>72.171283103135124</v>
      </c>
      <c r="CL17" s="13">
        <f t="shared" si="18"/>
        <v>72.015595115708066</v>
      </c>
      <c r="CM17" s="13">
        <f t="shared" si="18"/>
        <v>70.264180625093616</v>
      </c>
      <c r="CN17" s="13">
        <f t="shared" si="18"/>
        <v>69.223596287981948</v>
      </c>
      <c r="CO17" s="13">
        <f t="shared" si="18"/>
        <v>68.797359420770135</v>
      </c>
      <c r="CP17" s="13">
        <f t="shared" si="18"/>
        <v>67.744407286913201</v>
      </c>
      <c r="CQ17" s="13">
        <f t="shared" si="18"/>
        <v>67.978618838168444</v>
      </c>
      <c r="CR17" s="13">
        <f t="shared" si="18"/>
        <v>69.109418095365186</v>
      </c>
      <c r="CS17" s="13">
        <f t="shared" si="18"/>
        <v>69.43313077314663</v>
      </c>
      <c r="CT17" s="13">
        <f t="shared" si="18"/>
        <v>69.533476261873844</v>
      </c>
      <c r="CU17" s="13">
        <f t="shared" si="18"/>
        <v>67.904569862704051</v>
      </c>
      <c r="CV17" s="13">
        <f t="shared" si="18"/>
        <v>66.77549260820318</v>
      </c>
      <c r="CW17" s="13">
        <f t="shared" si="18"/>
        <v>63.958836626580549</v>
      </c>
      <c r="CX17" s="13">
        <f t="shared" si="18"/>
        <v>63.974034640859642</v>
      </c>
      <c r="CY17" s="13">
        <f t="shared" si="18"/>
        <v>64.162752232420374</v>
      </c>
      <c r="CZ17" s="13">
        <f t="shared" si="18"/>
        <v>64.353024059635203</v>
      </c>
      <c r="DA17" s="13">
        <f t="shared" si="18"/>
        <v>63.878412034695806</v>
      </c>
      <c r="DB17" s="13">
        <f t="shared" si="18"/>
        <v>63.825764815107966</v>
      </c>
      <c r="DC17" s="13">
        <f t="shared" si="18"/>
        <v>64.011690957401086</v>
      </c>
      <c r="DD17" s="13">
        <f t="shared" si="18"/>
        <v>65.065121013471014</v>
      </c>
      <c r="DE17" s="13">
        <f t="shared" si="18"/>
        <v>66.345899054043784</v>
      </c>
      <c r="DF17" s="13">
        <f t="shared" si="18"/>
        <v>67.246530448344046</v>
      </c>
      <c r="DG17" s="13">
        <f t="shared" si="18"/>
        <v>67.323412621153409</v>
      </c>
      <c r="DH17" s="13">
        <f t="shared" si="18"/>
        <v>66.662711018556479</v>
      </c>
      <c r="DI17" s="13">
        <f t="shared" si="18"/>
        <v>65.526533002810496</v>
      </c>
      <c r="DJ17" s="13">
        <f t="shared" si="18"/>
        <v>65.186982478710902</v>
      </c>
      <c r="DK17" s="13">
        <f t="shared" si="18"/>
        <v>66.233218688089053</v>
      </c>
      <c r="DL17" s="13">
        <f t="shared" si="18"/>
        <v>66.251622010709781</v>
      </c>
      <c r="DM17" s="13">
        <f t="shared" si="18"/>
        <v>66.001225537366523</v>
      </c>
      <c r="DN17" s="13">
        <f t="shared" si="18"/>
        <v>66.056446553253934</v>
      </c>
      <c r="DO17" s="13">
        <f t="shared" si="18"/>
        <v>65.59657290502615</v>
      </c>
      <c r="DP17" s="13">
        <f t="shared" si="18"/>
        <v>64.51540767915705</v>
      </c>
      <c r="DQ17" s="13">
        <f t="shared" si="18"/>
        <v>63.877778972752388</v>
      </c>
      <c r="DR17" s="13">
        <f t="shared" si="18"/>
        <v>63.755294497002836</v>
      </c>
      <c r="DS17" s="13">
        <f t="shared" si="18"/>
        <v>63.365778570537579</v>
      </c>
      <c r="DT17" s="13">
        <f t="shared" si="18"/>
        <v>64.982560003543057</v>
      </c>
      <c r="DU17" s="13">
        <f t="shared" si="18"/>
        <v>62.986230266508599</v>
      </c>
      <c r="DV17" s="13">
        <f t="shared" si="18"/>
        <v>63.133153613096582</v>
      </c>
      <c r="DW17" s="13">
        <f t="shared" ref="DW17:GG17" si="19">DW4/$NA4*100</f>
        <v>62.796859562149557</v>
      </c>
      <c r="DX17" s="13">
        <f t="shared" si="19"/>
        <v>62.106084333833046</v>
      </c>
      <c r="DY17" s="13">
        <f t="shared" si="19"/>
        <v>62.211103674297583</v>
      </c>
      <c r="DZ17" s="13">
        <f t="shared" si="19"/>
        <v>61.728216310774272</v>
      </c>
      <c r="EA17" s="13">
        <f t="shared" si="19"/>
        <v>60.94367935563475</v>
      </c>
      <c r="EB17" s="13">
        <f t="shared" si="19"/>
        <v>61.119935915595136</v>
      </c>
      <c r="EC17" s="13">
        <f t="shared" si="19"/>
        <v>60.266887502276425</v>
      </c>
      <c r="ED17" s="13">
        <f t="shared" si="19"/>
        <v>58.674501376789443</v>
      </c>
      <c r="EE17" s="13">
        <f t="shared" si="19"/>
        <v>59.167008007773006</v>
      </c>
      <c r="EF17" s="13">
        <f t="shared" si="19"/>
        <v>59.41902881096334</v>
      </c>
      <c r="EG17" s="13">
        <f t="shared" si="19"/>
        <v>60.636018851732921</v>
      </c>
      <c r="EH17" s="13">
        <f t="shared" si="19"/>
        <v>61.040566815957085</v>
      </c>
      <c r="EI17" s="13">
        <f t="shared" si="19"/>
        <v>59.951568647327527</v>
      </c>
      <c r="EJ17" s="13">
        <f t="shared" si="19"/>
        <v>58.988467541351284</v>
      </c>
      <c r="EK17" s="13">
        <f t="shared" si="19"/>
        <v>60.025426527163937</v>
      </c>
      <c r="EL17" s="13">
        <f t="shared" si="19"/>
        <v>59.411590490584345</v>
      </c>
      <c r="EM17" s="13">
        <f t="shared" si="19"/>
        <v>59.873015501959934</v>
      </c>
      <c r="EN17" s="13">
        <f t="shared" si="19"/>
        <v>59.765282119577293</v>
      </c>
      <c r="EO17" s="13">
        <f t="shared" si="19"/>
        <v>59.941631021728938</v>
      </c>
      <c r="EP17" s="13">
        <f t="shared" si="19"/>
        <v>59.377251002889011</v>
      </c>
      <c r="EQ17" s="13">
        <f t="shared" si="19"/>
        <v>59.842473999021529</v>
      </c>
      <c r="ER17" s="13">
        <f t="shared" si="19"/>
        <v>59.990449293060323</v>
      </c>
      <c r="ES17" s="13">
        <f t="shared" si="19"/>
        <v>59.876707333429536</v>
      </c>
      <c r="ET17" s="13">
        <f t="shared" si="19"/>
        <v>59.509044042669736</v>
      </c>
      <c r="EU17" s="13">
        <f t="shared" si="19"/>
        <v>59.972189735460411</v>
      </c>
      <c r="EV17" s="13">
        <f t="shared" si="19"/>
        <v>59.619649314680537</v>
      </c>
      <c r="EW17" s="13">
        <f t="shared" si="19"/>
        <v>63.648507235478611</v>
      </c>
      <c r="EX17" s="13">
        <f t="shared" si="19"/>
        <v>62.10341707600351</v>
      </c>
      <c r="EY17" s="13">
        <f t="shared" si="19"/>
        <v>60.897067749610102</v>
      </c>
      <c r="EZ17" s="13">
        <f t="shared" si="19"/>
        <v>63.847556586717189</v>
      </c>
      <c r="FA17" s="13">
        <f t="shared" si="19"/>
        <v>60.561240342470931</v>
      </c>
      <c r="FB17" s="13">
        <f t="shared" si="19"/>
        <v>59.543984616035175</v>
      </c>
      <c r="FC17" s="13">
        <f t="shared" si="19"/>
        <v>59.355765960204856</v>
      </c>
      <c r="FD17" s="13">
        <f t="shared" si="19"/>
        <v>60.079962546322477</v>
      </c>
      <c r="FE17" s="13">
        <f t="shared" si="19"/>
        <v>62.573212206380568</v>
      </c>
      <c r="FF17" s="13">
        <f t="shared" si="19"/>
        <v>64.555632580935267</v>
      </c>
      <c r="FG17" s="13">
        <f t="shared" si="19"/>
        <v>64.640542601210214</v>
      </c>
      <c r="FH17" s="13">
        <f t="shared" si="19"/>
        <v>69.692747948077809</v>
      </c>
      <c r="FI17" s="13">
        <f t="shared" si="19"/>
        <v>60.217436606731845</v>
      </c>
      <c r="FJ17" s="13">
        <f t="shared" si="19"/>
        <v>51.468057833529521</v>
      </c>
      <c r="FK17" s="13">
        <f t="shared" si="19"/>
        <v>44.318781393895854</v>
      </c>
      <c r="FL17" s="13">
        <f t="shared" si="19"/>
        <v>46.320304046264454</v>
      </c>
      <c r="FM17" s="13">
        <f t="shared" si="19"/>
        <v>47.377238034454514</v>
      </c>
      <c r="FN17" s="13">
        <f t="shared" si="19"/>
        <v>49.312463980801979</v>
      </c>
      <c r="FO17" s="13">
        <f t="shared" si="19"/>
        <v>50.666942829081819</v>
      </c>
      <c r="FP17" s="13">
        <f t="shared" si="19"/>
        <v>50.606015693415195</v>
      </c>
      <c r="FQ17" s="13">
        <f t="shared" si="19"/>
        <v>51.922985579606085</v>
      </c>
      <c r="FR17" s="13">
        <f t="shared" si="19"/>
        <v>53.185683668235384</v>
      </c>
      <c r="FS17" s="13">
        <f t="shared" si="19"/>
        <v>56.365391699345203</v>
      </c>
      <c r="FT17" s="13">
        <f t="shared" si="19"/>
        <v>57.429799043075946</v>
      </c>
      <c r="FU17" s="13">
        <f t="shared" si="19"/>
        <v>58.870920623716842</v>
      </c>
      <c r="FV17" s="13">
        <f t="shared" si="19"/>
        <v>62.985831213789666</v>
      </c>
      <c r="FW17" s="13">
        <f t="shared" si="19"/>
        <v>66.42743539679779</v>
      </c>
      <c r="FX17" s="13">
        <f t="shared" si="19"/>
        <v>66.053377142797601</v>
      </c>
      <c r="FY17" s="13">
        <f t="shared" si="19"/>
        <v>65.469352984355169</v>
      </c>
      <c r="FZ17" s="13">
        <f t="shared" si="19"/>
        <v>65.402772989331311</v>
      </c>
      <c r="GA17" s="13">
        <f t="shared" si="19"/>
        <v>68.439878194855623</v>
      </c>
      <c r="GB17" s="13">
        <f t="shared" si="19"/>
        <v>83.189353892968683</v>
      </c>
      <c r="GC17" s="13">
        <f t="shared" si="19"/>
        <v>80.588381819367825</v>
      </c>
      <c r="GD17" s="13">
        <f t="shared" si="19"/>
        <v>78.752551469366324</v>
      </c>
      <c r="GE17" s="13">
        <f t="shared" si="19"/>
        <v>79.454923126541132</v>
      </c>
      <c r="GF17" s="13">
        <f t="shared" si="19"/>
        <v>78.638283793428741</v>
      </c>
      <c r="GG17" s="13">
        <f t="shared" si="19"/>
        <v>76.564409005429226</v>
      </c>
      <c r="GH17" s="13">
        <f t="shared" ref="GH17" si="20">GH4/$NA4*100</f>
        <v>74.48137644438755</v>
      </c>
      <c r="GI17" s="13">
        <f t="shared" ref="GI17:IS17" si="21">GI4/$NA4*100</f>
        <v>64.255937511936935</v>
      </c>
      <c r="GJ17" s="13">
        <f t="shared" si="21"/>
        <v>61.543370638396901</v>
      </c>
      <c r="GK17" s="13">
        <f t="shared" si="21"/>
        <v>58.332801172954873</v>
      </c>
      <c r="GL17" s="13">
        <f t="shared" si="21"/>
        <v>61.483305545844289</v>
      </c>
      <c r="GM17" s="13">
        <f t="shared" si="21"/>
        <v>63.417305864497777</v>
      </c>
      <c r="GN17" s="13">
        <f t="shared" si="21"/>
        <v>62.864721588886816</v>
      </c>
      <c r="GO17" s="13">
        <f t="shared" si="21"/>
        <v>63.252851097963656</v>
      </c>
      <c r="GP17" s="13">
        <f t="shared" si="21"/>
        <v>64.107741363109952</v>
      </c>
      <c r="GQ17" s="13">
        <f t="shared" si="21"/>
        <v>63.614276159087538</v>
      </c>
      <c r="GR17" s="13">
        <f t="shared" si="21"/>
        <v>61.522500165326562</v>
      </c>
      <c r="GS17" s="13">
        <f t="shared" si="21"/>
        <v>61.729282394556961</v>
      </c>
      <c r="GT17" s="13">
        <f t="shared" si="21"/>
        <v>62.142644916571768</v>
      </c>
      <c r="GU17" s="13">
        <f t="shared" si="21"/>
        <v>63.366531905291836</v>
      </c>
      <c r="GV17" s="13">
        <f t="shared" si="21"/>
        <v>65.015403526634572</v>
      </c>
      <c r="GW17" s="13">
        <f t="shared" si="21"/>
        <v>66.57467534053778</v>
      </c>
      <c r="GX17" s="13">
        <f t="shared" si="21"/>
        <v>67.39328553780723</v>
      </c>
      <c r="GY17" s="13">
        <f t="shared" si="21"/>
        <v>68.837097228066014</v>
      </c>
      <c r="GZ17" s="13">
        <f t="shared" si="21"/>
        <v>70.243050046839272</v>
      </c>
      <c r="HA17" s="13">
        <f t="shared" si="21"/>
        <v>70.464243739417626</v>
      </c>
      <c r="HB17" s="13">
        <f t="shared" si="21"/>
        <v>71.777973216931869</v>
      </c>
      <c r="HC17" s="13">
        <f t="shared" si="21"/>
        <v>72.951011910241164</v>
      </c>
      <c r="HD17" s="13">
        <f t="shared" si="21"/>
        <v>74.19085362509874</v>
      </c>
      <c r="HE17" s="13">
        <f t="shared" si="21"/>
        <v>77.619842278933021</v>
      </c>
      <c r="HF17" s="13">
        <f t="shared" si="21"/>
        <v>78.71639055925516</v>
      </c>
      <c r="HG17" s="13">
        <f t="shared" si="21"/>
        <v>80.550221778766314</v>
      </c>
      <c r="HH17" s="13">
        <f t="shared" si="21"/>
        <v>78.495657703892036</v>
      </c>
      <c r="HI17" s="13">
        <f t="shared" si="21"/>
        <v>73.603695536922714</v>
      </c>
      <c r="HJ17" s="13">
        <f t="shared" si="21"/>
        <v>64.052558006144139</v>
      </c>
      <c r="HK17" s="13">
        <f t="shared" si="21"/>
        <v>68.66255086287002</v>
      </c>
      <c r="HL17" s="13">
        <f t="shared" si="21"/>
        <v>69.923330673654092</v>
      </c>
      <c r="HM17" s="13">
        <f t="shared" si="21"/>
        <v>70.29728429539071</v>
      </c>
      <c r="HN17" s="13">
        <f t="shared" si="21"/>
        <v>74.224732141130715</v>
      </c>
      <c r="HO17" s="13">
        <f t="shared" si="21"/>
        <v>79.364447596251537</v>
      </c>
      <c r="HP17" s="13">
        <f t="shared" si="21"/>
        <v>79.584970715893448</v>
      </c>
      <c r="HQ17" s="13">
        <f t="shared" si="21"/>
        <v>79.744626337342467</v>
      </c>
      <c r="HR17" s="13">
        <f t="shared" si="21"/>
        <v>79.928706954523832</v>
      </c>
      <c r="HS17" s="13">
        <f t="shared" si="21"/>
        <v>75.838487193100107</v>
      </c>
      <c r="HT17" s="13">
        <f t="shared" si="21"/>
        <v>79.926618845691848</v>
      </c>
      <c r="HU17" s="13">
        <f t="shared" si="21"/>
        <v>82.402893571408455</v>
      </c>
      <c r="HV17" s="13">
        <f t="shared" si="21"/>
        <v>82.279633378771365</v>
      </c>
      <c r="HW17" s="13">
        <f t="shared" si="21"/>
        <v>79.100869175916017</v>
      </c>
      <c r="HX17" s="13">
        <f t="shared" si="21"/>
        <v>76.694497352113217</v>
      </c>
      <c r="HY17" s="13">
        <f t="shared" si="21"/>
        <v>76.63818021806118</v>
      </c>
      <c r="HZ17" s="13">
        <f t="shared" si="21"/>
        <v>74.541091966027096</v>
      </c>
      <c r="IA17" s="13">
        <f t="shared" si="21"/>
        <v>75.512427879080917</v>
      </c>
      <c r="IB17" s="13">
        <f t="shared" si="21"/>
        <v>77.59813480606816</v>
      </c>
      <c r="IC17" s="13">
        <f t="shared" si="21"/>
        <v>77.565741816967773</v>
      </c>
      <c r="ID17" s="13">
        <f t="shared" si="21"/>
        <v>76.325788988286916</v>
      </c>
      <c r="IE17" s="13">
        <f t="shared" si="21"/>
        <v>74.039725600227754</v>
      </c>
      <c r="IF17" s="13">
        <f t="shared" si="21"/>
        <v>69.16343129811446</v>
      </c>
      <c r="IG17" s="13">
        <f t="shared" si="21"/>
        <v>70.314501750613331</v>
      </c>
      <c r="IH17" s="13">
        <f t="shared" si="21"/>
        <v>68.986810325365639</v>
      </c>
      <c r="II17" s="13">
        <f t="shared" si="21"/>
        <v>68.390217982535532</v>
      </c>
      <c r="IJ17" s="13">
        <f t="shared" si="21"/>
        <v>68.154285292316146</v>
      </c>
      <c r="IK17" s="13">
        <f t="shared" si="21"/>
        <v>69.896358265744283</v>
      </c>
      <c r="IL17" s="13">
        <f t="shared" si="21"/>
        <v>71.057178782717429</v>
      </c>
      <c r="IM17" s="13">
        <f t="shared" si="21"/>
        <v>74.45029371480247</v>
      </c>
      <c r="IN17" s="13">
        <f t="shared" si="21"/>
        <v>73.334277150847456</v>
      </c>
      <c r="IO17" s="13">
        <f t="shared" si="21"/>
        <v>71.874568598690757</v>
      </c>
      <c r="IP17" s="13">
        <f t="shared" si="21"/>
        <v>73.567929899787458</v>
      </c>
      <c r="IQ17" s="13">
        <f t="shared" si="21"/>
        <v>75.615179146156066</v>
      </c>
      <c r="IR17" s="13">
        <f t="shared" si="21"/>
        <v>74.231548749929615</v>
      </c>
      <c r="IS17" s="13">
        <f t="shared" si="21"/>
        <v>76.352193560040348</v>
      </c>
      <c r="IT17" s="13">
        <f t="shared" ref="IT17" si="22">IT4/$NA4*100</f>
        <v>78.110717516806687</v>
      </c>
      <c r="IU17" s="13">
        <f t="shared" ref="IU17:LE17" si="23">IU4/$NA4*100</f>
        <v>78.615862452823606</v>
      </c>
      <c r="IV17" s="13">
        <f t="shared" si="23"/>
        <v>78.596712705902419</v>
      </c>
      <c r="IW17" s="13">
        <f t="shared" si="23"/>
        <v>79.987714322179585</v>
      </c>
      <c r="IX17" s="13">
        <f t="shared" si="23"/>
        <v>79.105599602467919</v>
      </c>
      <c r="IY17" s="13">
        <f t="shared" si="23"/>
        <v>78.612346762354974</v>
      </c>
      <c r="IZ17" s="13">
        <f t="shared" si="23"/>
        <v>78.118630477896744</v>
      </c>
      <c r="JA17" s="13">
        <f t="shared" si="23"/>
        <v>78.390826219553716</v>
      </c>
      <c r="JB17" s="13">
        <f t="shared" si="23"/>
        <v>81.244409058094163</v>
      </c>
      <c r="JC17" s="13">
        <f t="shared" si="23"/>
        <v>80.291425028681559</v>
      </c>
      <c r="JD17" s="13">
        <f t="shared" si="23"/>
        <v>80.635889450783495</v>
      </c>
      <c r="JE17" s="13">
        <f t="shared" si="23"/>
        <v>80.622293263285087</v>
      </c>
      <c r="JF17" s="13">
        <f t="shared" si="23"/>
        <v>79.816920244552122</v>
      </c>
      <c r="JG17" s="13">
        <f t="shared" si="23"/>
        <v>79.897364070843437</v>
      </c>
      <c r="JH17" s="13">
        <f t="shared" si="23"/>
        <v>81.081357456008249</v>
      </c>
      <c r="JI17" s="13">
        <f t="shared" si="23"/>
        <v>82.009670469113388</v>
      </c>
      <c r="JJ17" s="13">
        <f t="shared" si="23"/>
        <v>82.750449621478026</v>
      </c>
      <c r="JK17" s="13">
        <f t="shared" si="23"/>
        <v>82.369070817274832</v>
      </c>
      <c r="JL17" s="13">
        <f t="shared" si="23"/>
        <v>83.155813114274608</v>
      </c>
      <c r="JM17" s="13">
        <f t="shared" si="23"/>
        <v>82.511128489719496</v>
      </c>
      <c r="JN17" s="13">
        <f t="shared" si="23"/>
        <v>81.727177051001945</v>
      </c>
      <c r="JO17" s="13">
        <f t="shared" si="23"/>
        <v>80.190891871836072</v>
      </c>
      <c r="JP17" s="13">
        <f t="shared" si="23"/>
        <v>79.370895639336254</v>
      </c>
      <c r="JQ17" s="13">
        <f t="shared" si="23"/>
        <v>77.648104511136168</v>
      </c>
      <c r="JR17" s="13">
        <f t="shared" si="23"/>
        <v>78.60592011898278</v>
      </c>
      <c r="JS17" s="13">
        <f t="shared" si="23"/>
        <v>78.702760822989148</v>
      </c>
      <c r="JT17" s="13">
        <f t="shared" si="23"/>
        <v>78.595024534940109</v>
      </c>
      <c r="JU17" s="13">
        <f t="shared" si="23"/>
        <v>78.066774604760923</v>
      </c>
      <c r="JV17" s="13">
        <f t="shared" si="23"/>
        <v>77.929503596559087</v>
      </c>
      <c r="JW17" s="13">
        <f t="shared" si="23"/>
        <v>78.703197340889162</v>
      </c>
      <c r="JX17" s="13">
        <f t="shared" si="23"/>
        <v>79.535422690992874</v>
      </c>
      <c r="JY17" s="13">
        <f t="shared" si="23"/>
        <v>81.194703823253803</v>
      </c>
      <c r="JZ17" s="13">
        <f t="shared" si="23"/>
        <v>83.103873094539779</v>
      </c>
      <c r="KA17" s="13">
        <f t="shared" si="23"/>
        <v>88.548754984174195</v>
      </c>
      <c r="KB17" s="13">
        <f t="shared" si="23"/>
        <v>85.826249233781766</v>
      </c>
      <c r="KC17" s="13">
        <f t="shared" si="23"/>
        <v>83.218291929911388</v>
      </c>
      <c r="KD17" s="13">
        <f t="shared" si="23"/>
        <v>80.806649646073154</v>
      </c>
      <c r="KE17" s="13">
        <f t="shared" si="23"/>
        <v>77.987446181597718</v>
      </c>
      <c r="KF17" s="13">
        <f t="shared" si="23"/>
        <v>77.279681859733046</v>
      </c>
      <c r="KG17" s="13">
        <f t="shared" si="23"/>
        <v>78.604411507227297</v>
      </c>
      <c r="KH17" s="13">
        <f t="shared" si="23"/>
        <v>78.219136829525326</v>
      </c>
      <c r="KI17" s="13">
        <f t="shared" si="23"/>
        <v>77.836798729092166</v>
      </c>
      <c r="KJ17" s="13">
        <f t="shared" si="23"/>
        <v>78.153112602055913</v>
      </c>
      <c r="KK17" s="13">
        <f t="shared" si="23"/>
        <v>78.62512161044603</v>
      </c>
      <c r="KL17" s="13">
        <f t="shared" si="23"/>
        <v>78.968962738535609</v>
      </c>
      <c r="KM17" s="13">
        <f t="shared" si="23"/>
        <v>78.722054011002626</v>
      </c>
      <c r="KN17" s="13">
        <f t="shared" si="23"/>
        <v>78.883167987730474</v>
      </c>
      <c r="KO17" s="13">
        <f t="shared" si="23"/>
        <v>77.571717281551898</v>
      </c>
      <c r="KP17" s="13">
        <f t="shared" si="23"/>
        <v>80.625113500495928</v>
      </c>
      <c r="KQ17" s="13">
        <f t="shared" si="23"/>
        <v>82.488961251659219</v>
      </c>
      <c r="KR17" s="13">
        <f t="shared" si="23"/>
        <v>81.393585781451634</v>
      </c>
      <c r="KS17" s="13">
        <f t="shared" si="23"/>
        <v>78.835515376760867</v>
      </c>
      <c r="KT17" s="13">
        <f t="shared" si="23"/>
        <v>78.949028098654836</v>
      </c>
      <c r="KU17" s="13">
        <f t="shared" si="23"/>
        <v>81.228486695187314</v>
      </c>
      <c r="KV17" s="13">
        <f t="shared" si="23"/>
        <v>82.449468588804407</v>
      </c>
      <c r="KW17" s="13">
        <f t="shared" si="23"/>
        <v>85.263385414786256</v>
      </c>
      <c r="KX17" s="13">
        <f t="shared" si="23"/>
        <v>86.577598390567005</v>
      </c>
      <c r="KY17" s="13">
        <f t="shared" si="23"/>
        <v>86.844619421692087</v>
      </c>
      <c r="KZ17" s="13">
        <f t="shared" si="23"/>
        <v>87.379890233278786</v>
      </c>
      <c r="LA17" s="13">
        <f t="shared" si="23"/>
        <v>88.227164999669839</v>
      </c>
      <c r="LB17" s="13">
        <f t="shared" si="23"/>
        <v>87.832013032454171</v>
      </c>
      <c r="LC17" s="13">
        <f t="shared" si="23"/>
        <v>89.486414612118736</v>
      </c>
      <c r="LD17" s="13">
        <f t="shared" si="23"/>
        <v>91.357772459833456</v>
      </c>
      <c r="LE17" s="13">
        <f t="shared" si="23"/>
        <v>91.691180325425776</v>
      </c>
      <c r="LF17" s="13">
        <f t="shared" ref="LF17" si="24">LF4/$NA4*100</f>
        <v>93.628387794540004</v>
      </c>
      <c r="LG17" s="13">
        <f t="shared" ref="LG17:MZ17" si="25">LG4/$NA4*100</f>
        <v>94.77187466520688</v>
      </c>
      <c r="LH17" s="13">
        <f t="shared" si="25"/>
        <v>96.405888980814964</v>
      </c>
      <c r="LI17" s="13">
        <f t="shared" si="25"/>
        <v>95.858660632306709</v>
      </c>
      <c r="LJ17" s="13">
        <f t="shared" si="25"/>
        <v>95.842428522404603</v>
      </c>
      <c r="LK17" s="13">
        <f t="shared" si="25"/>
        <v>92.738533720388958</v>
      </c>
      <c r="LL17" s="13">
        <f t="shared" si="25"/>
        <v>91.671872461964696</v>
      </c>
      <c r="LM17" s="13">
        <f t="shared" si="25"/>
        <v>91.239950791317696</v>
      </c>
      <c r="LN17" s="13">
        <f t="shared" si="25"/>
        <v>92.034613758628709</v>
      </c>
      <c r="LO17" s="13">
        <f t="shared" si="25"/>
        <v>93.240225713277781</v>
      </c>
      <c r="LP17" s="13">
        <f t="shared" si="25"/>
        <v>94.870512694604969</v>
      </c>
      <c r="LQ17" s="13">
        <f t="shared" si="25"/>
        <v>95.361181564785099</v>
      </c>
      <c r="LR17" s="13">
        <f t="shared" si="25"/>
        <v>97.100804124345345</v>
      </c>
      <c r="LS17" s="13">
        <f t="shared" si="25"/>
        <v>96.604990982838984</v>
      </c>
      <c r="LT17" s="13">
        <f t="shared" si="25"/>
        <v>95.761116836640184</v>
      </c>
      <c r="LU17" s="13">
        <f t="shared" si="25"/>
        <v>95.20978355562923</v>
      </c>
      <c r="LV17" s="13">
        <f t="shared" si="25"/>
        <v>93.930543972759168</v>
      </c>
      <c r="LW17" s="13">
        <f t="shared" si="25"/>
        <v>94.753842357373088</v>
      </c>
      <c r="LX17" s="13">
        <f t="shared" si="25"/>
        <v>97.017921984891387</v>
      </c>
      <c r="LY17" s="13">
        <f t="shared" si="25"/>
        <v>96.332030879240733</v>
      </c>
      <c r="LZ17" s="13">
        <f t="shared" si="25"/>
        <v>97.701408005309773</v>
      </c>
      <c r="MA17" s="13">
        <f t="shared" si="25"/>
        <v>97.219153082771655</v>
      </c>
      <c r="MB17" s="13">
        <f t="shared" si="25"/>
        <v>96.031358900817096</v>
      </c>
      <c r="MC17" s="13">
        <f t="shared" si="25"/>
        <v>96.895250284452175</v>
      </c>
      <c r="MD17" s="13">
        <f t="shared" si="25"/>
        <v>101.69104870243591</v>
      </c>
      <c r="ME17" s="13">
        <f t="shared" si="25"/>
        <v>96.160592074062905</v>
      </c>
      <c r="MF17" s="13">
        <f t="shared" si="25"/>
        <v>93.173475916618585</v>
      </c>
      <c r="MG17" s="13">
        <f t="shared" si="25"/>
        <v>99.590904251842559</v>
      </c>
      <c r="MH17" s="13">
        <f t="shared" si="25"/>
        <v>106.10568356597825</v>
      </c>
      <c r="MI17" s="13">
        <f t="shared" si="25"/>
        <v>108.45673172746291</v>
      </c>
      <c r="MJ17" s="13">
        <f t="shared" si="25"/>
        <v>105.67112455261017</v>
      </c>
      <c r="MK17" s="13">
        <f t="shared" si="25"/>
        <v>100.39155996856348</v>
      </c>
      <c r="ML17" s="13">
        <f t="shared" si="25"/>
        <v>102.18094396489144</v>
      </c>
      <c r="MM17" s="13">
        <f t="shared" si="25"/>
        <v>100.14405185006527</v>
      </c>
      <c r="MN17" s="13">
        <f t="shared" si="25"/>
        <v>99.737114979034985</v>
      </c>
      <c r="MO17" s="13">
        <f t="shared" si="25"/>
        <v>102.54805322335466</v>
      </c>
      <c r="MP17" s="13">
        <f t="shared" si="25"/>
        <v>101.43060406868575</v>
      </c>
      <c r="MQ17" s="13">
        <f t="shared" si="25"/>
        <v>99.82979209461061</v>
      </c>
      <c r="MR17" s="13">
        <f t="shared" si="25"/>
        <v>101.82439546525785</v>
      </c>
      <c r="MS17" s="13">
        <f t="shared" si="25"/>
        <v>102.82721898979723</v>
      </c>
      <c r="MT17" s="13">
        <f t="shared" si="25"/>
        <v>103.15986381964667</v>
      </c>
      <c r="MU17" s="13">
        <f t="shared" si="25"/>
        <v>102.96135408350369</v>
      </c>
      <c r="MV17" s="13">
        <f t="shared" si="25"/>
        <v>100.67330414143029</v>
      </c>
      <c r="MW17" s="13">
        <f t="shared" si="25"/>
        <v>101.91777109521232</v>
      </c>
      <c r="MX17" s="13">
        <f t="shared" si="25"/>
        <v>101.52237711888188</v>
      </c>
      <c r="MY17" s="13">
        <f t="shared" si="25"/>
        <v>100.74904503032305</v>
      </c>
      <c r="MZ17" s="13">
        <f t="shared" si="25"/>
        <v>100.21280169872394</v>
      </c>
      <c r="NA17" s="13">
        <f t="shared" ref="NA17:NL22" si="26">NA4/$NA4*100</f>
        <v>100</v>
      </c>
      <c r="NB17" s="13">
        <f t="shared" si="26"/>
        <v>99.565573841903017</v>
      </c>
      <c r="NC17" s="13">
        <f t="shared" si="26"/>
        <v>97.917125914903778</v>
      </c>
      <c r="ND17" s="13">
        <f t="shared" si="26"/>
        <v>100.59989754215897</v>
      </c>
      <c r="NE17" s="13">
        <f t="shared" si="26"/>
        <v>100.17771113347615</v>
      </c>
      <c r="NF17" s="13">
        <f t="shared" si="26"/>
        <v>100.08466010578178</v>
      </c>
      <c r="NG17" s="13">
        <f t="shared" si="26"/>
        <v>101.11745436881871</v>
      </c>
      <c r="NH17" s="13">
        <f t="shared" si="26"/>
        <v>99.090852898010411</v>
      </c>
      <c r="NI17" s="13">
        <f t="shared" si="26"/>
        <v>97.002054398447513</v>
      </c>
      <c r="NJ17" s="13">
        <f t="shared" si="26"/>
        <v>97.154464503742858</v>
      </c>
      <c r="NK17" s="13">
        <f t="shared" si="26"/>
        <v>96.338162049593805</v>
      </c>
      <c r="NL17" s="13">
        <f t="shared" si="26"/>
        <v>94.22935345221903</v>
      </c>
    </row>
    <row r="18" spans="1:376">
      <c r="A18" s="3" t="s">
        <v>160</v>
      </c>
      <c r="C18" s="3" t="str">
        <f>D18</f>
        <v xml:space="preserve">Mozambique          </v>
      </c>
      <c r="D18" s="3" t="str">
        <f>C5</f>
        <v xml:space="preserve">Mozambique          </v>
      </c>
      <c r="G18" s="13">
        <f t="shared" ref="G18:BR18" si="27">G10/$NA10*100</f>
        <v>0</v>
      </c>
      <c r="H18" s="13">
        <f t="shared" si="27"/>
        <v>0</v>
      </c>
      <c r="I18" s="13">
        <f t="shared" si="27"/>
        <v>0</v>
      </c>
      <c r="J18" s="13">
        <f t="shared" si="27"/>
        <v>0</v>
      </c>
      <c r="K18" s="13">
        <f t="shared" si="27"/>
        <v>0</v>
      </c>
      <c r="L18" s="13">
        <f t="shared" si="27"/>
        <v>0</v>
      </c>
      <c r="M18" s="13">
        <f t="shared" si="27"/>
        <v>0</v>
      </c>
      <c r="N18" s="13">
        <f t="shared" si="27"/>
        <v>0</v>
      </c>
      <c r="O18" s="13">
        <f t="shared" si="27"/>
        <v>0</v>
      </c>
      <c r="P18" s="13">
        <f t="shared" si="27"/>
        <v>0</v>
      </c>
      <c r="Q18" s="13">
        <f t="shared" si="27"/>
        <v>0</v>
      </c>
      <c r="R18" s="13">
        <f t="shared" si="27"/>
        <v>0</v>
      </c>
      <c r="S18" s="13">
        <f t="shared" si="27"/>
        <v>0</v>
      </c>
      <c r="T18" s="13">
        <f t="shared" si="27"/>
        <v>0</v>
      </c>
      <c r="U18" s="13">
        <f t="shared" si="27"/>
        <v>0</v>
      </c>
      <c r="V18" s="13">
        <f t="shared" si="27"/>
        <v>0</v>
      </c>
      <c r="W18" s="13">
        <f t="shared" si="27"/>
        <v>0</v>
      </c>
      <c r="X18" s="13">
        <f t="shared" si="27"/>
        <v>0</v>
      </c>
      <c r="Y18" s="13">
        <f t="shared" si="27"/>
        <v>0</v>
      </c>
      <c r="Z18" s="13">
        <f t="shared" si="27"/>
        <v>0</v>
      </c>
      <c r="AA18" s="13">
        <f t="shared" si="27"/>
        <v>0</v>
      </c>
      <c r="AB18" s="13">
        <f t="shared" si="27"/>
        <v>0</v>
      </c>
      <c r="AC18" s="13">
        <f t="shared" si="27"/>
        <v>0</v>
      </c>
      <c r="AD18" s="13">
        <f t="shared" si="27"/>
        <v>0</v>
      </c>
      <c r="AE18" s="13">
        <f t="shared" si="27"/>
        <v>0</v>
      </c>
      <c r="AF18" s="13">
        <f t="shared" si="27"/>
        <v>0</v>
      </c>
      <c r="AG18" s="13">
        <f t="shared" si="27"/>
        <v>0</v>
      </c>
      <c r="AH18" s="13">
        <f t="shared" si="27"/>
        <v>0</v>
      </c>
      <c r="AI18" s="13">
        <f t="shared" si="27"/>
        <v>0</v>
      </c>
      <c r="AJ18" s="13">
        <f t="shared" si="27"/>
        <v>0</v>
      </c>
      <c r="AK18" s="13">
        <f t="shared" si="27"/>
        <v>0</v>
      </c>
      <c r="AL18" s="13">
        <f t="shared" si="27"/>
        <v>0</v>
      </c>
      <c r="AM18" s="13">
        <f t="shared" si="27"/>
        <v>0</v>
      </c>
      <c r="AN18" s="13">
        <f t="shared" si="27"/>
        <v>0</v>
      </c>
      <c r="AO18" s="13">
        <f t="shared" si="27"/>
        <v>0</v>
      </c>
      <c r="AP18" s="13">
        <f t="shared" si="27"/>
        <v>0</v>
      </c>
      <c r="AQ18" s="13">
        <f t="shared" si="27"/>
        <v>0</v>
      </c>
      <c r="AR18" s="13">
        <f t="shared" si="27"/>
        <v>0</v>
      </c>
      <c r="AS18" s="13">
        <f t="shared" si="27"/>
        <v>0</v>
      </c>
      <c r="AT18" s="13">
        <f t="shared" si="27"/>
        <v>0</v>
      </c>
      <c r="AU18" s="13">
        <f t="shared" si="27"/>
        <v>0</v>
      </c>
      <c r="AV18" s="13">
        <f t="shared" si="27"/>
        <v>0</v>
      </c>
      <c r="AW18" s="13">
        <f t="shared" si="27"/>
        <v>0</v>
      </c>
      <c r="AX18" s="13">
        <f t="shared" si="27"/>
        <v>0</v>
      </c>
      <c r="AY18" s="13">
        <f t="shared" si="27"/>
        <v>0</v>
      </c>
      <c r="AZ18" s="13">
        <f t="shared" si="27"/>
        <v>0</v>
      </c>
      <c r="BA18" s="13">
        <f t="shared" si="27"/>
        <v>0</v>
      </c>
      <c r="BB18" s="13">
        <f t="shared" si="27"/>
        <v>0</v>
      </c>
      <c r="BC18" s="13">
        <f t="shared" si="27"/>
        <v>0</v>
      </c>
      <c r="BD18" s="13">
        <f t="shared" si="27"/>
        <v>0</v>
      </c>
      <c r="BE18" s="13">
        <f t="shared" si="27"/>
        <v>0</v>
      </c>
      <c r="BF18" s="13">
        <f t="shared" si="27"/>
        <v>0</v>
      </c>
      <c r="BG18" s="13">
        <f t="shared" si="27"/>
        <v>0</v>
      </c>
      <c r="BH18" s="13">
        <f t="shared" si="27"/>
        <v>0</v>
      </c>
      <c r="BI18" s="13">
        <f t="shared" si="27"/>
        <v>0</v>
      </c>
      <c r="BJ18" s="13">
        <f t="shared" si="27"/>
        <v>0</v>
      </c>
      <c r="BK18" s="13">
        <f t="shared" si="27"/>
        <v>0</v>
      </c>
      <c r="BL18" s="13">
        <f t="shared" si="27"/>
        <v>0</v>
      </c>
      <c r="BM18" s="13">
        <f t="shared" si="27"/>
        <v>0</v>
      </c>
      <c r="BN18" s="13">
        <f t="shared" si="27"/>
        <v>0</v>
      </c>
      <c r="BO18" s="13">
        <f t="shared" si="27"/>
        <v>0</v>
      </c>
      <c r="BP18" s="13">
        <f t="shared" si="27"/>
        <v>0</v>
      </c>
      <c r="BQ18" s="13">
        <f t="shared" si="27"/>
        <v>0</v>
      </c>
      <c r="BR18" s="13">
        <f t="shared" si="27"/>
        <v>0</v>
      </c>
      <c r="BS18" s="13">
        <f t="shared" ref="BS18:ED18" si="28">BS10/$NA10*100</f>
        <v>0</v>
      </c>
      <c r="BT18" s="13">
        <f t="shared" si="28"/>
        <v>0</v>
      </c>
      <c r="BU18" s="13">
        <f t="shared" si="28"/>
        <v>0</v>
      </c>
      <c r="BV18" s="13">
        <f t="shared" si="28"/>
        <v>0</v>
      </c>
      <c r="BW18" s="13">
        <f t="shared" si="28"/>
        <v>0</v>
      </c>
      <c r="BX18" s="13">
        <f t="shared" si="28"/>
        <v>0</v>
      </c>
      <c r="BY18" s="13">
        <f t="shared" si="28"/>
        <v>0</v>
      </c>
      <c r="BZ18" s="13">
        <f t="shared" si="28"/>
        <v>0</v>
      </c>
      <c r="CA18" s="13">
        <f t="shared" si="28"/>
        <v>0</v>
      </c>
      <c r="CB18" s="13">
        <f t="shared" si="28"/>
        <v>0</v>
      </c>
      <c r="CC18" s="13">
        <f t="shared" si="28"/>
        <v>0</v>
      </c>
      <c r="CD18" s="13">
        <f t="shared" si="28"/>
        <v>0</v>
      </c>
      <c r="CE18" s="13">
        <f t="shared" si="28"/>
        <v>0</v>
      </c>
      <c r="CF18" s="13">
        <f t="shared" si="28"/>
        <v>0</v>
      </c>
      <c r="CG18" s="13">
        <f t="shared" si="28"/>
        <v>0</v>
      </c>
      <c r="CH18" s="13">
        <f t="shared" si="28"/>
        <v>0</v>
      </c>
      <c r="CI18" s="13">
        <f t="shared" si="28"/>
        <v>0</v>
      </c>
      <c r="CJ18" s="13">
        <f t="shared" si="28"/>
        <v>0</v>
      </c>
      <c r="CK18" s="13">
        <f t="shared" si="28"/>
        <v>0</v>
      </c>
      <c r="CL18" s="13">
        <f t="shared" si="28"/>
        <v>0</v>
      </c>
      <c r="CM18" s="13">
        <f t="shared" si="28"/>
        <v>0</v>
      </c>
      <c r="CN18" s="13">
        <f t="shared" si="28"/>
        <v>0</v>
      </c>
      <c r="CO18" s="13">
        <f t="shared" si="28"/>
        <v>0</v>
      </c>
      <c r="CP18" s="13">
        <f t="shared" si="28"/>
        <v>0</v>
      </c>
      <c r="CQ18" s="13">
        <f t="shared" si="28"/>
        <v>0</v>
      </c>
      <c r="CR18" s="13">
        <f t="shared" si="28"/>
        <v>0</v>
      </c>
      <c r="CS18" s="13">
        <f t="shared" si="28"/>
        <v>0</v>
      </c>
      <c r="CT18" s="13">
        <f t="shared" si="28"/>
        <v>0</v>
      </c>
      <c r="CU18" s="13">
        <f t="shared" si="28"/>
        <v>0</v>
      </c>
      <c r="CV18" s="13">
        <f t="shared" si="28"/>
        <v>0</v>
      </c>
      <c r="CW18" s="13">
        <f t="shared" si="28"/>
        <v>0</v>
      </c>
      <c r="CX18" s="13">
        <f t="shared" si="28"/>
        <v>0</v>
      </c>
      <c r="CY18" s="13">
        <f t="shared" si="28"/>
        <v>0</v>
      </c>
      <c r="CZ18" s="13">
        <f t="shared" si="28"/>
        <v>0</v>
      </c>
      <c r="DA18" s="13">
        <f t="shared" si="28"/>
        <v>0</v>
      </c>
      <c r="DB18" s="13">
        <f t="shared" si="28"/>
        <v>0</v>
      </c>
      <c r="DC18" s="13">
        <f t="shared" si="28"/>
        <v>0</v>
      </c>
      <c r="DD18" s="13">
        <f t="shared" si="28"/>
        <v>0</v>
      </c>
      <c r="DE18" s="13">
        <f t="shared" si="28"/>
        <v>0</v>
      </c>
      <c r="DF18" s="13">
        <f t="shared" si="28"/>
        <v>0</v>
      </c>
      <c r="DG18" s="13">
        <f t="shared" si="28"/>
        <v>0</v>
      </c>
      <c r="DH18" s="13">
        <f t="shared" si="28"/>
        <v>0</v>
      </c>
      <c r="DI18" s="13">
        <f t="shared" si="28"/>
        <v>0</v>
      </c>
      <c r="DJ18" s="13">
        <f t="shared" si="28"/>
        <v>0</v>
      </c>
      <c r="DK18" s="13">
        <f t="shared" si="28"/>
        <v>0</v>
      </c>
      <c r="DL18" s="13">
        <f t="shared" si="28"/>
        <v>0</v>
      </c>
      <c r="DM18" s="13">
        <f t="shared" si="28"/>
        <v>0</v>
      </c>
      <c r="DN18" s="13">
        <f t="shared" si="28"/>
        <v>0</v>
      </c>
      <c r="DO18" s="13">
        <f t="shared" si="28"/>
        <v>0</v>
      </c>
      <c r="DP18" s="13">
        <f t="shared" si="28"/>
        <v>0</v>
      </c>
      <c r="DQ18" s="13">
        <f t="shared" si="28"/>
        <v>0</v>
      </c>
      <c r="DR18" s="13">
        <f t="shared" si="28"/>
        <v>0</v>
      </c>
      <c r="DS18" s="13">
        <f t="shared" si="28"/>
        <v>0</v>
      </c>
      <c r="DT18" s="13">
        <f t="shared" si="28"/>
        <v>0</v>
      </c>
      <c r="DU18" s="13">
        <f t="shared" si="28"/>
        <v>0</v>
      </c>
      <c r="DV18" s="13">
        <f t="shared" si="28"/>
        <v>0</v>
      </c>
      <c r="DW18" s="13">
        <f t="shared" si="28"/>
        <v>187.38484876393633</v>
      </c>
      <c r="DX18" s="13">
        <f t="shared" si="28"/>
        <v>195.74750505650502</v>
      </c>
      <c r="DY18" s="13">
        <f t="shared" si="28"/>
        <v>190.21659441922182</v>
      </c>
      <c r="DZ18" s="13">
        <f t="shared" si="28"/>
        <v>182.38992532091652</v>
      </c>
      <c r="EA18" s="13">
        <f t="shared" si="28"/>
        <v>177.16919157312421</v>
      </c>
      <c r="EB18" s="13">
        <f t="shared" si="28"/>
        <v>173.78504567644987</v>
      </c>
      <c r="EC18" s="13">
        <f t="shared" si="28"/>
        <v>172.37404048219057</v>
      </c>
      <c r="ED18" s="13">
        <f t="shared" si="28"/>
        <v>174.13735911577544</v>
      </c>
      <c r="EE18" s="13">
        <f t="shared" ref="EE18:GP18" si="29">EE10/$NA10*100</f>
        <v>172.20792774762131</v>
      </c>
      <c r="EF18" s="13">
        <f t="shared" si="29"/>
        <v>177.23877980773847</v>
      </c>
      <c r="EG18" s="13">
        <f t="shared" si="29"/>
        <v>176.06030428780784</v>
      </c>
      <c r="EH18" s="13">
        <f t="shared" si="29"/>
        <v>171.68209358597238</v>
      </c>
      <c r="EI18" s="13">
        <f t="shared" si="29"/>
        <v>174.29699084883006</v>
      </c>
      <c r="EJ18" s="13">
        <f t="shared" si="29"/>
        <v>173.558625536672</v>
      </c>
      <c r="EK18" s="13">
        <f t="shared" si="29"/>
        <v>175.25354344879651</v>
      </c>
      <c r="EL18" s="13">
        <f t="shared" si="29"/>
        <v>161.20182565786359</v>
      </c>
      <c r="EM18" s="13">
        <f t="shared" si="29"/>
        <v>147.52668142684348</v>
      </c>
      <c r="EN18" s="13">
        <f t="shared" si="29"/>
        <v>151.5378769485724</v>
      </c>
      <c r="EO18" s="13">
        <f t="shared" si="29"/>
        <v>145.73220563164932</v>
      </c>
      <c r="EP18" s="13">
        <f t="shared" si="29"/>
        <v>155.48073230735079</v>
      </c>
      <c r="EQ18" s="13">
        <f t="shared" si="29"/>
        <v>151.10488394837148</v>
      </c>
      <c r="ER18" s="13">
        <f t="shared" si="29"/>
        <v>134.75972062264231</v>
      </c>
      <c r="ES18" s="13">
        <f t="shared" si="29"/>
        <v>134.8723403942744</v>
      </c>
      <c r="ET18" s="13">
        <f t="shared" si="29"/>
        <v>133.4292828736175</v>
      </c>
      <c r="EU18" s="13">
        <f t="shared" si="29"/>
        <v>130.24503564065267</v>
      </c>
      <c r="EV18" s="13">
        <f t="shared" si="29"/>
        <v>136.25985349867688</v>
      </c>
      <c r="EW18" s="13">
        <f t="shared" si="29"/>
        <v>133.14819245028625</v>
      </c>
      <c r="EX18" s="13">
        <f t="shared" si="29"/>
        <v>121.71476424843604</v>
      </c>
      <c r="EY18" s="13">
        <f t="shared" si="29"/>
        <v>122.06688007475486</v>
      </c>
      <c r="EZ18" s="13">
        <f t="shared" si="29"/>
        <v>116.5542948202997</v>
      </c>
      <c r="FA18" s="13">
        <f t="shared" si="29"/>
        <v>106.88489856571881</v>
      </c>
      <c r="FB18" s="13">
        <f t="shared" si="29"/>
        <v>98.016666907162502</v>
      </c>
      <c r="FC18" s="13">
        <f t="shared" si="29"/>
        <v>99.584101408958688</v>
      </c>
      <c r="FD18" s="13">
        <f t="shared" si="29"/>
        <v>108.8555529925426</v>
      </c>
      <c r="FE18" s="13">
        <f t="shared" si="29"/>
        <v>118.30641472057044</v>
      </c>
      <c r="FF18" s="13">
        <f t="shared" si="29"/>
        <v>121.72800643265782</v>
      </c>
      <c r="FG18" s="13">
        <f t="shared" si="29"/>
        <v>125.36667693257731</v>
      </c>
      <c r="FH18" s="13">
        <f t="shared" si="29"/>
        <v>126.27683180291311</v>
      </c>
      <c r="FI18" s="13">
        <f t="shared" si="29"/>
        <v>128.98784035070639</v>
      </c>
      <c r="FJ18" s="13">
        <f t="shared" si="29"/>
        <v>126.32606408589947</v>
      </c>
      <c r="FK18" s="13">
        <f t="shared" si="29"/>
        <v>128.27644507220089</v>
      </c>
      <c r="FL18" s="13">
        <f t="shared" si="29"/>
        <v>120.84244803538814</v>
      </c>
      <c r="FM18" s="13">
        <f t="shared" si="29"/>
        <v>112.15366993809145</v>
      </c>
      <c r="FN18" s="13">
        <f t="shared" si="29"/>
        <v>102.4975369611187</v>
      </c>
      <c r="FO18" s="13">
        <f t="shared" si="29"/>
        <v>93.943125574131585</v>
      </c>
      <c r="FP18" s="13">
        <f t="shared" si="29"/>
        <v>89.05670060674629</v>
      </c>
      <c r="FQ18" s="13">
        <f t="shared" si="29"/>
        <v>88.425578861473397</v>
      </c>
      <c r="FR18" s="13">
        <f t="shared" si="29"/>
        <v>91.051446115733199</v>
      </c>
      <c r="FS18" s="13">
        <f t="shared" si="29"/>
        <v>96.686261529126284</v>
      </c>
      <c r="FT18" s="13">
        <f t="shared" si="29"/>
        <v>100.23247343294308</v>
      </c>
      <c r="FU18" s="13">
        <f t="shared" si="29"/>
        <v>102.18107277607412</v>
      </c>
      <c r="FV18" s="13">
        <f t="shared" si="29"/>
        <v>102.80448909072742</v>
      </c>
      <c r="FW18" s="13">
        <f t="shared" si="29"/>
        <v>102.99387963777839</v>
      </c>
      <c r="FX18" s="13">
        <f t="shared" si="29"/>
        <v>103.61423335567569</v>
      </c>
      <c r="FY18" s="13">
        <f t="shared" si="29"/>
        <v>105.04606160542849</v>
      </c>
      <c r="FZ18" s="13">
        <f t="shared" si="29"/>
        <v>110.37671268122587</v>
      </c>
      <c r="GA18" s="13">
        <f t="shared" si="29"/>
        <v>112.79831628923715</v>
      </c>
      <c r="GB18" s="13">
        <f t="shared" si="29"/>
        <v>113.20442461238605</v>
      </c>
      <c r="GC18" s="13">
        <f t="shared" si="29"/>
        <v>114.46620151606825</v>
      </c>
      <c r="GD18" s="13">
        <f t="shared" si="29"/>
        <v>123.73966482984342</v>
      </c>
      <c r="GE18" s="13">
        <f t="shared" si="29"/>
        <v>113.24803246318977</v>
      </c>
      <c r="GF18" s="13">
        <f t="shared" si="29"/>
        <v>105.16934743722553</v>
      </c>
      <c r="GG18" s="13">
        <f t="shared" si="29"/>
        <v>100.92756940537524</v>
      </c>
      <c r="GH18" s="13">
        <f t="shared" si="29"/>
        <v>98.895877551281941</v>
      </c>
      <c r="GI18" s="13">
        <f t="shared" si="29"/>
        <v>99.606887084346468</v>
      </c>
      <c r="GJ18" s="13">
        <f t="shared" si="29"/>
        <v>96.645262531023519</v>
      </c>
      <c r="GK18" s="13">
        <f t="shared" si="29"/>
        <v>92.440901464007453</v>
      </c>
      <c r="GL18" s="13">
        <f t="shared" si="29"/>
        <v>92.716653541496953</v>
      </c>
      <c r="GM18" s="13">
        <f t="shared" si="29"/>
        <v>91.770564313251313</v>
      </c>
      <c r="GN18" s="13">
        <f t="shared" si="29"/>
        <v>93.883365120043422</v>
      </c>
      <c r="GO18" s="13">
        <f t="shared" si="29"/>
        <v>96.614293741231663</v>
      </c>
      <c r="GP18" s="13">
        <f t="shared" si="29"/>
        <v>103.47170618076306</v>
      </c>
      <c r="GQ18" s="13">
        <f t="shared" ref="GQ18:JB18" si="30">GQ10/$NA10*100</f>
        <v>105.67336382534987</v>
      </c>
      <c r="GR18" s="13">
        <f t="shared" si="30"/>
        <v>112.58678875407038</v>
      </c>
      <c r="GS18" s="13">
        <f t="shared" si="30"/>
        <v>117.21008845634742</v>
      </c>
      <c r="GT18" s="13">
        <f t="shared" si="30"/>
        <v>121.99239780902091</v>
      </c>
      <c r="GU18" s="13">
        <f t="shared" si="30"/>
        <v>122.66768345212054</v>
      </c>
      <c r="GV18" s="13">
        <f t="shared" si="30"/>
        <v>124.21875833888814</v>
      </c>
      <c r="GW18" s="13">
        <f t="shared" si="30"/>
        <v>124.11517501831908</v>
      </c>
      <c r="GX18" s="13">
        <f t="shared" si="30"/>
        <v>126.52543517318202</v>
      </c>
      <c r="GY18" s="13">
        <f t="shared" si="30"/>
        <v>126.5146360549918</v>
      </c>
      <c r="GZ18" s="13">
        <f t="shared" si="30"/>
        <v>127.56928869027374</v>
      </c>
      <c r="HA18" s="13">
        <f t="shared" si="30"/>
        <v>127.80549548278518</v>
      </c>
      <c r="HB18" s="13">
        <f t="shared" si="30"/>
        <v>126.67638692429976</v>
      </c>
      <c r="HC18" s="13">
        <f t="shared" si="30"/>
        <v>128.52265052163477</v>
      </c>
      <c r="HD18" s="13">
        <f t="shared" si="30"/>
        <v>127.11536525433232</v>
      </c>
      <c r="HE18" s="13">
        <f t="shared" si="30"/>
        <v>127.70070423780196</v>
      </c>
      <c r="HF18" s="13">
        <f t="shared" si="30"/>
        <v>127.8143339804882</v>
      </c>
      <c r="HG18" s="13">
        <f t="shared" si="30"/>
        <v>127.70243028831862</v>
      </c>
      <c r="HH18" s="13">
        <f t="shared" si="30"/>
        <v>129.28541753831601</v>
      </c>
      <c r="HI18" s="13">
        <f t="shared" si="30"/>
        <v>131.81801425741978</v>
      </c>
      <c r="HJ18" s="13">
        <f t="shared" si="30"/>
        <v>136.00975294975109</v>
      </c>
      <c r="HK18" s="13">
        <f t="shared" si="30"/>
        <v>135.22989087909357</v>
      </c>
      <c r="HL18" s="13">
        <f t="shared" si="30"/>
        <v>135.54547845842461</v>
      </c>
      <c r="HM18" s="13">
        <f t="shared" si="30"/>
        <v>136.65075763571741</v>
      </c>
      <c r="HN18" s="13">
        <f t="shared" si="30"/>
        <v>139.10331805754589</v>
      </c>
      <c r="HO18" s="13">
        <f t="shared" si="30"/>
        <v>140.41091343501006</v>
      </c>
      <c r="HP18" s="13">
        <f t="shared" si="30"/>
        <v>137.99106422172974</v>
      </c>
      <c r="HQ18" s="13">
        <f t="shared" si="30"/>
        <v>138.95236760429947</v>
      </c>
      <c r="HR18" s="13">
        <f t="shared" si="30"/>
        <v>138.68506394651536</v>
      </c>
      <c r="HS18" s="13">
        <f t="shared" si="30"/>
        <v>138.13765383561832</v>
      </c>
      <c r="HT18" s="13">
        <f t="shared" si="30"/>
        <v>140.39196111937389</v>
      </c>
      <c r="HU18" s="13">
        <f t="shared" si="30"/>
        <v>146.0002631809736</v>
      </c>
      <c r="HV18" s="13">
        <f t="shared" si="30"/>
        <v>145.45783936289956</v>
      </c>
      <c r="HW18" s="13">
        <f t="shared" si="30"/>
        <v>139.12824045010385</v>
      </c>
      <c r="HX18" s="13">
        <f t="shared" si="30"/>
        <v>129.39894402037396</v>
      </c>
      <c r="HY18" s="13">
        <f t="shared" si="30"/>
        <v>130.5843252158104</v>
      </c>
      <c r="HZ18" s="13">
        <f t="shared" si="30"/>
        <v>130.63746064886698</v>
      </c>
      <c r="IA18" s="13">
        <f t="shared" si="30"/>
        <v>132.66856137534856</v>
      </c>
      <c r="IB18" s="13">
        <f t="shared" si="30"/>
        <v>135.68689375202359</v>
      </c>
      <c r="IC18" s="13">
        <f t="shared" si="30"/>
        <v>137.66624715656596</v>
      </c>
      <c r="ID18" s="13">
        <f t="shared" si="30"/>
        <v>138.22061637029756</v>
      </c>
      <c r="IE18" s="13">
        <f t="shared" si="30"/>
        <v>138.76542217583426</v>
      </c>
      <c r="IF18" s="13">
        <f t="shared" si="30"/>
        <v>138.95367490574989</v>
      </c>
      <c r="IG18" s="13">
        <f t="shared" si="30"/>
        <v>138.28199633731563</v>
      </c>
      <c r="IH18" s="13">
        <f t="shared" si="30"/>
        <v>135.80616891522214</v>
      </c>
      <c r="II18" s="13">
        <f t="shared" si="30"/>
        <v>133.99303544028714</v>
      </c>
      <c r="IJ18" s="13">
        <f t="shared" si="30"/>
        <v>121.70797346571254</v>
      </c>
      <c r="IK18" s="13">
        <f t="shared" si="30"/>
        <v>129.97231690344486</v>
      </c>
      <c r="IL18" s="13">
        <f t="shared" si="30"/>
        <v>133.30516881826733</v>
      </c>
      <c r="IM18" s="13">
        <f t="shared" si="30"/>
        <v>130.09096459032492</v>
      </c>
      <c r="IN18" s="13">
        <f t="shared" si="30"/>
        <v>137.88372255180644</v>
      </c>
      <c r="IO18" s="13">
        <f t="shared" si="30"/>
        <v>138.21845199620026</v>
      </c>
      <c r="IP18" s="13">
        <f t="shared" si="30"/>
        <v>136.0240132242983</v>
      </c>
      <c r="IQ18" s="13">
        <f t="shared" si="30"/>
        <v>140.39384423104894</v>
      </c>
      <c r="IR18" s="13">
        <f t="shared" si="30"/>
        <v>134.75772640464348</v>
      </c>
      <c r="IS18" s="13">
        <f t="shared" si="30"/>
        <v>135.27013908922362</v>
      </c>
      <c r="IT18" s="13">
        <f t="shared" si="30"/>
        <v>135.78316012739037</v>
      </c>
      <c r="IU18" s="13">
        <f t="shared" si="30"/>
        <v>139.22543300582885</v>
      </c>
      <c r="IV18" s="13">
        <f t="shared" si="30"/>
        <v>137.05331349817149</v>
      </c>
      <c r="IW18" s="13">
        <f t="shared" si="30"/>
        <v>134.00859694026215</v>
      </c>
      <c r="IX18" s="13">
        <f t="shared" si="30"/>
        <v>127.23781153542903</v>
      </c>
      <c r="IY18" s="13">
        <f t="shared" si="30"/>
        <v>122.97473415154414</v>
      </c>
      <c r="IZ18" s="13">
        <f t="shared" si="30"/>
        <v>117.8639680765927</v>
      </c>
      <c r="JA18" s="13">
        <f t="shared" si="30"/>
        <v>116.35069764487089</v>
      </c>
      <c r="JB18" s="13">
        <f t="shared" si="30"/>
        <v>115.8004038294045</v>
      </c>
      <c r="JC18" s="13">
        <f t="shared" ref="JC18:LN18" si="31">JC10/$NA10*100</f>
        <v>112.30921927611234</v>
      </c>
      <c r="JD18" s="13">
        <f t="shared" si="31"/>
        <v>109.79901687880165</v>
      </c>
      <c r="JE18" s="13">
        <f t="shared" si="31"/>
        <v>110.75183164729907</v>
      </c>
      <c r="JF18" s="13">
        <f t="shared" si="31"/>
        <v>112.15675867649</v>
      </c>
      <c r="JG18" s="13">
        <f t="shared" si="31"/>
        <v>113.88137163184943</v>
      </c>
      <c r="JH18" s="13">
        <f t="shared" si="31"/>
        <v>120.31519301330518</v>
      </c>
      <c r="JI18" s="13">
        <f t="shared" si="31"/>
        <v>123.51538336796422</v>
      </c>
      <c r="JJ18" s="13">
        <f t="shared" si="31"/>
        <v>132.70435709461188</v>
      </c>
      <c r="JK18" s="13">
        <f t="shared" si="31"/>
        <v>132.90919699682314</v>
      </c>
      <c r="JL18" s="13">
        <f t="shared" si="31"/>
        <v>132.00730641758807</v>
      </c>
      <c r="JM18" s="13">
        <f t="shared" si="31"/>
        <v>130.23391368220396</v>
      </c>
      <c r="JN18" s="13">
        <f t="shared" si="31"/>
        <v>126.74919142216015</v>
      </c>
      <c r="JO18" s="13">
        <f t="shared" si="31"/>
        <v>119.66311549090125</v>
      </c>
      <c r="JP18" s="13">
        <f t="shared" si="31"/>
        <v>119.36300059998986</v>
      </c>
      <c r="JQ18" s="13">
        <f t="shared" si="31"/>
        <v>117.89715386864653</v>
      </c>
      <c r="JR18" s="13">
        <f t="shared" si="31"/>
        <v>121.01218846208228</v>
      </c>
      <c r="JS18" s="13">
        <f t="shared" si="31"/>
        <v>121.18604881195975</v>
      </c>
      <c r="JT18" s="13">
        <f t="shared" si="31"/>
        <v>119.12671243292409</v>
      </c>
      <c r="JU18" s="13">
        <f t="shared" si="31"/>
        <v>116.96756658526645</v>
      </c>
      <c r="JV18" s="13">
        <f t="shared" si="31"/>
        <v>113.03195015667329</v>
      </c>
      <c r="JW18" s="13">
        <f t="shared" si="31"/>
        <v>110.02888998605893</v>
      </c>
      <c r="JX18" s="13">
        <f t="shared" si="31"/>
        <v>108.89593079744336</v>
      </c>
      <c r="JY18" s="13">
        <f t="shared" si="31"/>
        <v>109.77298237725768</v>
      </c>
      <c r="JZ18" s="13">
        <f t="shared" si="31"/>
        <v>109.12754634409477</v>
      </c>
      <c r="KA18" s="13">
        <f t="shared" si="31"/>
        <v>108.25374488023239</v>
      </c>
      <c r="KB18" s="13">
        <f t="shared" si="31"/>
        <v>109.24942019700153</v>
      </c>
      <c r="KC18" s="13">
        <f t="shared" si="31"/>
        <v>108.94054323004798</v>
      </c>
      <c r="KD18" s="13">
        <f t="shared" si="31"/>
        <v>109.18898129552177</v>
      </c>
      <c r="KE18" s="13">
        <f t="shared" si="31"/>
        <v>109.72643335907462</v>
      </c>
      <c r="KF18" s="13">
        <f t="shared" si="31"/>
        <v>106.24702278816585</v>
      </c>
      <c r="KG18" s="13">
        <f t="shared" si="31"/>
        <v>104.23221751653384</v>
      </c>
      <c r="KH18" s="13">
        <f t="shared" si="31"/>
        <v>104.09905485125448</v>
      </c>
      <c r="KI18" s="13">
        <f t="shared" si="31"/>
        <v>108.71183449648107</v>
      </c>
      <c r="KJ18" s="13">
        <f t="shared" si="31"/>
        <v>105.90158365094828</v>
      </c>
      <c r="KK18" s="13">
        <f t="shared" si="31"/>
        <v>106.63849424418277</v>
      </c>
      <c r="KL18" s="13">
        <f t="shared" si="31"/>
        <v>108.73564138501528</v>
      </c>
      <c r="KM18" s="13">
        <f t="shared" si="31"/>
        <v>112.06439543443464</v>
      </c>
      <c r="KN18" s="13">
        <f t="shared" si="31"/>
        <v>109.21468146266864</v>
      </c>
      <c r="KO18" s="13">
        <f t="shared" si="31"/>
        <v>110.4413037160445</v>
      </c>
      <c r="KP18" s="13">
        <f t="shared" si="31"/>
        <v>116.37678800288656</v>
      </c>
      <c r="KQ18" s="13">
        <f t="shared" si="31"/>
        <v>117.13871957514692</v>
      </c>
      <c r="KR18" s="13">
        <f t="shared" si="31"/>
        <v>120.21189609378236</v>
      </c>
      <c r="KS18" s="13">
        <f t="shared" si="31"/>
        <v>120.15866071066704</v>
      </c>
      <c r="KT18" s="13">
        <f t="shared" si="31"/>
        <v>122.32866744198706</v>
      </c>
      <c r="KU18" s="13">
        <f t="shared" si="31"/>
        <v>132.26845702077543</v>
      </c>
      <c r="KV18" s="13">
        <f t="shared" si="31"/>
        <v>132.48230019688276</v>
      </c>
      <c r="KW18" s="13">
        <f t="shared" si="31"/>
        <v>125.45664119268585</v>
      </c>
      <c r="KX18" s="13">
        <f t="shared" si="31"/>
        <v>123.0940548589795</v>
      </c>
      <c r="KY18" s="13">
        <f t="shared" si="31"/>
        <v>106.1966401153006</v>
      </c>
      <c r="KZ18" s="13">
        <f t="shared" si="31"/>
        <v>106.08232073517894</v>
      </c>
      <c r="LA18" s="13">
        <f t="shared" si="31"/>
        <v>109.28853754210482</v>
      </c>
      <c r="LB18" s="13">
        <f t="shared" si="31"/>
        <v>107.6654608749172</v>
      </c>
      <c r="LC18" s="13">
        <f t="shared" si="31"/>
        <v>106.47643760159751</v>
      </c>
      <c r="LD18" s="13">
        <f t="shared" si="31"/>
        <v>104.25678033358248</v>
      </c>
      <c r="LE18" s="13">
        <f t="shared" si="31"/>
        <v>97.754875916254932</v>
      </c>
      <c r="LF18" s="13">
        <f t="shared" si="31"/>
        <v>111.86327225379193</v>
      </c>
      <c r="LG18" s="13">
        <f t="shared" si="31"/>
        <v>114.88578124646116</v>
      </c>
      <c r="LH18" s="13">
        <f t="shared" si="31"/>
        <v>115.08521893787811</v>
      </c>
      <c r="LI18" s="13">
        <f t="shared" si="31"/>
        <v>114.05124563284323</v>
      </c>
      <c r="LJ18" s="13">
        <f t="shared" si="31"/>
        <v>112.05264478527235</v>
      </c>
      <c r="LK18" s="13">
        <f t="shared" si="31"/>
        <v>109.35029850297802</v>
      </c>
      <c r="LL18" s="13">
        <f t="shared" si="31"/>
        <v>113.35524628656941</v>
      </c>
      <c r="LM18" s="13">
        <f t="shared" si="31"/>
        <v>110.43056909763249</v>
      </c>
      <c r="LN18" s="13">
        <f t="shared" si="31"/>
        <v>109.05726203714549</v>
      </c>
      <c r="LO18" s="13">
        <f t="shared" ref="LO18:NL18" si="32">LO10/$NA10*100</f>
        <v>111.98354175561853</v>
      </c>
      <c r="LP18" s="13">
        <f t="shared" si="32"/>
        <v>113.25772628480362</v>
      </c>
      <c r="LQ18" s="13">
        <f t="shared" si="32"/>
        <v>111.04294088467337</v>
      </c>
      <c r="LR18" s="13">
        <f t="shared" si="32"/>
        <v>109.12677943419422</v>
      </c>
      <c r="LS18" s="13">
        <f t="shared" si="32"/>
        <v>110.72071416439098</v>
      </c>
      <c r="LT18" s="13">
        <f t="shared" si="32"/>
        <v>109.18452991684889</v>
      </c>
      <c r="LU18" s="13">
        <f t="shared" si="32"/>
        <v>109.80414559425596</v>
      </c>
      <c r="LV18" s="13">
        <f t="shared" si="32"/>
        <v>108.42089631869139</v>
      </c>
      <c r="LW18" s="13">
        <f t="shared" si="32"/>
        <v>109.19378728588522</v>
      </c>
      <c r="LX18" s="13">
        <f t="shared" si="32"/>
        <v>110.93885052249075</v>
      </c>
      <c r="LY18" s="13">
        <f t="shared" si="32"/>
        <v>109.96287167767042</v>
      </c>
      <c r="LZ18" s="13">
        <f t="shared" si="32"/>
        <v>112.14665987814698</v>
      </c>
      <c r="MA18" s="13">
        <f t="shared" si="32"/>
        <v>110.85671085610447</v>
      </c>
      <c r="MB18" s="13">
        <f t="shared" si="32"/>
        <v>108.61325452351738</v>
      </c>
      <c r="MC18" s="13">
        <f t="shared" si="32"/>
        <v>110.74810774905369</v>
      </c>
      <c r="MD18" s="13">
        <f t="shared" si="32"/>
        <v>116.74698965390834</v>
      </c>
      <c r="ME18" s="13">
        <f t="shared" si="32"/>
        <v>117.32419593446606</v>
      </c>
      <c r="MF18" s="13">
        <f t="shared" si="32"/>
        <v>118.71887756522229</v>
      </c>
      <c r="MG18" s="13">
        <f t="shared" si="32"/>
        <v>116.73971657607147</v>
      </c>
      <c r="MH18" s="13">
        <f t="shared" si="32"/>
        <v>115.71259253094483</v>
      </c>
      <c r="MI18" s="13">
        <f t="shared" si="32"/>
        <v>116.46336605225245</v>
      </c>
      <c r="MJ18" s="13">
        <f t="shared" si="32"/>
        <v>118.43451725047589</v>
      </c>
      <c r="MK18" s="13">
        <f t="shared" si="32"/>
        <v>117.55234908796935</v>
      </c>
      <c r="ML18" s="13">
        <f t="shared" si="32"/>
        <v>121.61123323397666</v>
      </c>
      <c r="MM18" s="13">
        <f t="shared" si="32"/>
        <v>125.70549380826408</v>
      </c>
      <c r="MN18" s="13">
        <f t="shared" si="32"/>
        <v>136.75431597825735</v>
      </c>
      <c r="MO18" s="13">
        <f t="shared" si="32"/>
        <v>140.68435273099311</v>
      </c>
      <c r="MP18" s="13">
        <f t="shared" si="32"/>
        <v>130.62720614133156</v>
      </c>
      <c r="MQ18" s="13">
        <f t="shared" si="32"/>
        <v>131.7461551270554</v>
      </c>
      <c r="MR18" s="13">
        <f t="shared" si="32"/>
        <v>131.15174814221177</v>
      </c>
      <c r="MS18" s="13">
        <f t="shared" si="32"/>
        <v>127.33300278076038</v>
      </c>
      <c r="MT18" s="13">
        <f t="shared" si="32"/>
        <v>121.40419680519994</v>
      </c>
      <c r="MU18" s="13">
        <f t="shared" si="32"/>
        <v>117.36609173365807</v>
      </c>
      <c r="MV18" s="13">
        <f t="shared" si="32"/>
        <v>115.41636666671482</v>
      </c>
      <c r="MW18" s="13">
        <f t="shared" si="32"/>
        <v>114.37758322430456</v>
      </c>
      <c r="MX18" s="13">
        <f t="shared" si="32"/>
        <v>112.42151978936595</v>
      </c>
      <c r="MY18" s="13">
        <f t="shared" si="32"/>
        <v>107.17271734345515</v>
      </c>
      <c r="MZ18" s="13">
        <f t="shared" si="32"/>
        <v>101.6634147931029</v>
      </c>
      <c r="NA18" s="13">
        <f t="shared" si="32"/>
        <v>100</v>
      </c>
      <c r="NB18" s="13">
        <f t="shared" si="32"/>
        <v>99.827591920605101</v>
      </c>
      <c r="NC18" s="13">
        <f t="shared" si="32"/>
        <v>102.30222780202583</v>
      </c>
      <c r="ND18" s="13">
        <f t="shared" si="32"/>
        <v>105.3622512499938</v>
      </c>
      <c r="NE18" s="13">
        <f t="shared" si="32"/>
        <v>102.84503200198989</v>
      </c>
      <c r="NF18" s="13">
        <f t="shared" si="32"/>
        <v>96.790415117222622</v>
      </c>
      <c r="NG18" s="13">
        <f t="shared" si="32"/>
        <v>98.600126447494503</v>
      </c>
      <c r="NH18" s="13">
        <f t="shared" si="32"/>
        <v>99.932771532127518</v>
      </c>
      <c r="NI18" s="13">
        <f t="shared" si="32"/>
        <v>96.902811046732779</v>
      </c>
      <c r="NJ18" s="13">
        <f t="shared" si="32"/>
        <v>91.885897287812853</v>
      </c>
      <c r="NK18" s="13">
        <f t="shared" si="32"/>
        <v>93.416459751251253</v>
      </c>
      <c r="NL18" s="13">
        <f t="shared" si="32"/>
        <v>91.191433000694772</v>
      </c>
    </row>
    <row r="19" spans="1:376">
      <c r="C19" s="3" t="str">
        <f>D19</f>
        <v xml:space="preserve">Tanzania            </v>
      </c>
      <c r="D19" s="3" t="str">
        <f>C6</f>
        <v xml:space="preserve">Tanzania            </v>
      </c>
      <c r="G19" s="13">
        <f>G6/$NA6*100</f>
        <v>218.47693749781584</v>
      </c>
      <c r="H19" s="13">
        <f>H6/$NA6*100</f>
        <v>223.87799107128359</v>
      </c>
      <c r="I19" s="13">
        <f>I6/$NA6*100</f>
        <v>236.43256615956849</v>
      </c>
      <c r="J19" s="13">
        <f>J6/$NA6*100</f>
        <v>241.82974406454872</v>
      </c>
      <c r="K19" s="13">
        <f>K6/$NA6*100</f>
        <v>238.26881469404603</v>
      </c>
      <c r="L19" s="13">
        <f>L6/$NA6*100</f>
        <v>239.49906861748801</v>
      </c>
      <c r="M19" s="13">
        <f>M6/$NA6*100</f>
        <v>248.67668717289669</v>
      </c>
      <c r="N19" s="13">
        <f>N6/$NA6*100</f>
        <v>248.6352177507238</v>
      </c>
      <c r="O19" s="13">
        <f>O6/$NA6*100</f>
        <v>250.59183558068406</v>
      </c>
      <c r="P19" s="13">
        <f>P6/$NA6*100</f>
        <v>254.31799413540296</v>
      </c>
      <c r="Q19" s="13">
        <f>Q6/$NA6*100</f>
        <v>262.1692549266391</v>
      </c>
      <c r="R19" s="13">
        <f>R6/$NA6*100</f>
        <v>268.88871615990382</v>
      </c>
      <c r="S19" s="13">
        <f>S6/$NA6*100</f>
        <v>270.82646574909916</v>
      </c>
      <c r="T19" s="13">
        <f>T6/$NA6*100</f>
        <v>284.2429759232682</v>
      </c>
      <c r="U19" s="13">
        <f>U6/$NA6*100</f>
        <v>287.89767083336073</v>
      </c>
      <c r="V19" s="13">
        <f>V6/$NA6*100</f>
        <v>295.77658254887803</v>
      </c>
      <c r="W19" s="13">
        <f>W6/$NA6*100</f>
        <v>309.80649276228843</v>
      </c>
      <c r="X19" s="13">
        <f>X6/$NA6*100</f>
        <v>321.42916046003916</v>
      </c>
      <c r="Y19" s="13">
        <f>Y6/$NA6*100</f>
        <v>332.54328344232857</v>
      </c>
      <c r="Z19" s="13">
        <f>Z6/$NA6*100</f>
        <v>342.08514227667087</v>
      </c>
      <c r="AA19" s="13">
        <f>AA6/$NA6*100</f>
        <v>337.55433591625729</v>
      </c>
      <c r="AB19" s="13">
        <f>AB6/$NA6*100</f>
        <v>336.445413678894</v>
      </c>
      <c r="AC19" s="13">
        <f>AC6/$NA6*100</f>
        <v>335.35230115174721</v>
      </c>
      <c r="AD19" s="13">
        <f>AD6/$NA6*100</f>
        <v>340.05702461808028</v>
      </c>
      <c r="AE19" s="13">
        <f>AE6/$NA6*100</f>
        <v>349.01000548395331</v>
      </c>
      <c r="AF19" s="13">
        <f>AF6/$NA6*100</f>
        <v>362.87177694539577</v>
      </c>
      <c r="AG19" s="13">
        <f>AG6/$NA6*100</f>
        <v>355.0361445530757</v>
      </c>
      <c r="AH19" s="13">
        <f>AH6/$NA6*100</f>
        <v>342.5504257335142</v>
      </c>
      <c r="AI19" s="13">
        <f>AI6/$NA6*100</f>
        <v>337.94754532322975</v>
      </c>
      <c r="AJ19" s="13">
        <f>AJ6/$NA6*100</f>
        <v>353.72538188818999</v>
      </c>
      <c r="AK19" s="13">
        <f>AK6/$NA6*100</f>
        <v>369.86379335936607</v>
      </c>
      <c r="AL19" s="13">
        <f>AL6/$NA6*100</f>
        <v>384.94795130551142</v>
      </c>
      <c r="AM19" s="13">
        <f>AM6/$NA6*100</f>
        <v>401.85496717636261</v>
      </c>
      <c r="AN19" s="13">
        <f>AN6/$NA6*100</f>
        <v>409.44495430654575</v>
      </c>
      <c r="AO19" s="13">
        <f>AO6/$NA6*100</f>
        <v>417.07952743208398</v>
      </c>
      <c r="AP19" s="13">
        <f>AP6/$NA6*100</f>
        <v>411.87772110075986</v>
      </c>
      <c r="AQ19" s="13">
        <f>AQ6/$NA6*100</f>
        <v>413.9079134080709</v>
      </c>
      <c r="AR19" s="13">
        <f>AR6/$NA6*100</f>
        <v>424.54967389070612</v>
      </c>
      <c r="AS19" s="13">
        <f>AS6/$NA6*100</f>
        <v>434.42892685301615</v>
      </c>
      <c r="AT19" s="13">
        <f>AT6/$NA6*100</f>
        <v>449.16356519056421</v>
      </c>
      <c r="AU19" s="13">
        <f>AU6/$NA6*100</f>
        <v>463.80959739273646</v>
      </c>
      <c r="AV19" s="13">
        <f>AV6/$NA6*100</f>
        <v>434.61460614991483</v>
      </c>
      <c r="AW19" s="13">
        <f>AW6/$NA6*100</f>
        <v>386.39005376057418</v>
      </c>
      <c r="AX19" s="13">
        <f>AX6/$NA6*100</f>
        <v>392.0439014267522</v>
      </c>
      <c r="AY19" s="13">
        <f>AY6/$NA6*100</f>
        <v>392.43837733919042</v>
      </c>
      <c r="AZ19" s="13">
        <f>AZ6/$NA6*100</f>
        <v>399.43723881288923</v>
      </c>
      <c r="BA19" s="13">
        <f>BA6/$NA6*100</f>
        <v>414.91611126375221</v>
      </c>
      <c r="BB19" s="13">
        <f>BB6/$NA6*100</f>
        <v>429.13689449294355</v>
      </c>
      <c r="BC19" s="13">
        <f>BC6/$NA6*100</f>
        <v>437.76871351263571</v>
      </c>
      <c r="BD19" s="13">
        <f>BD6/$NA6*100</f>
        <v>438.07985427112595</v>
      </c>
      <c r="BE19" s="13">
        <f>BE6/$NA6*100</f>
        <v>439.63284227531938</v>
      </c>
      <c r="BF19" s="13">
        <f>BF6/$NA6*100</f>
        <v>455.59674618547359</v>
      </c>
      <c r="BG19" s="13">
        <f>BG6/$NA6*100</f>
        <v>475.29165332210124</v>
      </c>
      <c r="BH19" s="13">
        <f>BH6/$NA6*100</f>
        <v>408.60987462440363</v>
      </c>
      <c r="BI19" s="13">
        <f>BI6/$NA6*100</f>
        <v>384.42633692456627</v>
      </c>
      <c r="BJ19" s="13">
        <f>BJ6/$NA6*100</f>
        <v>403.44410631463921</v>
      </c>
      <c r="BK19" s="13">
        <f>BK6/$NA6*100</f>
        <v>427.1147952555043</v>
      </c>
      <c r="BL19" s="13">
        <f>BL6/$NA6*100</f>
        <v>437.09411130971205</v>
      </c>
      <c r="BM19" s="13">
        <f>BM6/$NA6*100</f>
        <v>442.7240475480163</v>
      </c>
      <c r="BN19" s="13">
        <f>BN6/$NA6*100</f>
        <v>455.35742225524922</v>
      </c>
      <c r="BO19" s="13">
        <f>BO6/$NA6*100</f>
        <v>468.05639749958505</v>
      </c>
      <c r="BP19" s="13">
        <f>BP6/$NA6*100</f>
        <v>482.8646489498168</v>
      </c>
      <c r="BQ19" s="13">
        <f>BQ6/$NA6*100</f>
        <v>491.90971616648153</v>
      </c>
      <c r="BR19" s="13">
        <f>BR6/$NA6*100</f>
        <v>491.13729334296892</v>
      </c>
      <c r="BS19" s="13">
        <f>BS6/$NA6*100</f>
        <v>500.87064195141033</v>
      </c>
      <c r="BT19" s="13">
        <f>BT6/$NA6*100</f>
        <v>509.64925254057994</v>
      </c>
      <c r="BU19" s="13">
        <f>BU6/$NA6*100</f>
        <v>507.23184720542952</v>
      </c>
      <c r="BV19" s="13">
        <f>BV6/$NA6*100</f>
        <v>503.829533209038</v>
      </c>
      <c r="BW19" s="13">
        <f>BW6/$NA6*100</f>
        <v>510.92155104414758</v>
      </c>
      <c r="BX19" s="13">
        <f>BX6/$NA6*100</f>
        <v>514.74774358869183</v>
      </c>
      <c r="BY19" s="13">
        <f>BY6/$NA6*100</f>
        <v>525.50729188919081</v>
      </c>
      <c r="BZ19" s="13">
        <f>BZ6/$NA6*100</f>
        <v>536.70945731552979</v>
      </c>
      <c r="CA19" s="13">
        <f>CA6/$NA6*100</f>
        <v>548.04276033443773</v>
      </c>
      <c r="CB19" s="13">
        <f>CB6/$NA6*100</f>
        <v>556.11051223624713</v>
      </c>
      <c r="CC19" s="13">
        <f>CC6/$NA6*100</f>
        <v>567.84792085070706</v>
      </c>
      <c r="CD19" s="13">
        <f>CD6/$NA6*100</f>
        <v>500.44722396257777</v>
      </c>
      <c r="CE19" s="13">
        <f>CE6/$NA6*100</f>
        <v>397.75012184598523</v>
      </c>
      <c r="CF19" s="13">
        <f>CF6/$NA6*100</f>
        <v>283.65860397752442</v>
      </c>
      <c r="CG19" s="13">
        <f>CG6/$NA6*100</f>
        <v>231.11645275935055</v>
      </c>
      <c r="CH19" s="13">
        <f>CH6/$NA6*100</f>
        <v>226.02965509403572</v>
      </c>
      <c r="CI19" s="13">
        <f>CI6/$NA6*100</f>
        <v>223.24963442875205</v>
      </c>
      <c r="CJ19" s="13">
        <f>CJ6/$NA6*100</f>
        <v>221.51666617517884</v>
      </c>
      <c r="CK19" s="13">
        <f>CK6/$NA6*100</f>
        <v>216.19685540816801</v>
      </c>
      <c r="CL19" s="13">
        <f>CL6/$NA6*100</f>
        <v>207.95296037015004</v>
      </c>
      <c r="CM19" s="13">
        <f>CM6/$NA6*100</f>
        <v>194.11920813833308</v>
      </c>
      <c r="CN19" s="13">
        <f>CN6/$NA6*100</f>
        <v>189.38784382526859</v>
      </c>
      <c r="CO19" s="13">
        <f>CO6/$NA6*100</f>
        <v>184.45119003051749</v>
      </c>
      <c r="CP19" s="13">
        <f>CP6/$NA6*100</f>
        <v>177.62931084531203</v>
      </c>
      <c r="CQ19" s="13">
        <f>CQ6/$NA6*100</f>
        <v>173.23544946693039</v>
      </c>
      <c r="CR19" s="13">
        <f>CR6/$NA6*100</f>
        <v>170.85405928174012</v>
      </c>
      <c r="CS19" s="13">
        <f>CS6/$NA6*100</f>
        <v>174.03861658894252</v>
      </c>
      <c r="CT19" s="13">
        <f>CT6/$NA6*100</f>
        <v>170.91013573826189</v>
      </c>
      <c r="CU19" s="13">
        <f>CU6/$NA6*100</f>
        <v>164.09785340365482</v>
      </c>
      <c r="CV19" s="13">
        <f>CV6/$NA6*100</f>
        <v>160.86309840374443</v>
      </c>
      <c r="CW19" s="13">
        <f>CW6/$NA6*100</f>
        <v>150.33176365270816</v>
      </c>
      <c r="CX19" s="13">
        <f>CX6/$NA6*100</f>
        <v>142.83813661452501</v>
      </c>
      <c r="CY19" s="13">
        <f>CY6/$NA6*100</f>
        <v>130.36402399492323</v>
      </c>
      <c r="CZ19" s="13">
        <f>CZ6/$NA6*100</f>
        <v>131.34293504164452</v>
      </c>
      <c r="DA19" s="13">
        <f>DA6/$NA6*100</f>
        <v>130.16898750396979</v>
      </c>
      <c r="DB19" s="13">
        <f>DB6/$NA6*100</f>
        <v>129.47487908308477</v>
      </c>
      <c r="DC19" s="13">
        <f>DC6/$NA6*100</f>
        <v>130.97051516316088</v>
      </c>
      <c r="DD19" s="13">
        <f>DD6/$NA6*100</f>
        <v>135.42250738061185</v>
      </c>
      <c r="DE19" s="13">
        <f>DE6/$NA6*100</f>
        <v>142.40395698977207</v>
      </c>
      <c r="DF19" s="13">
        <f>DF6/$NA6*100</f>
        <v>147.64639751923806</v>
      </c>
      <c r="DG19" s="13">
        <f>DG6/$NA6*100</f>
        <v>150.34887613234491</v>
      </c>
      <c r="DH19" s="13">
        <f>DH6/$NA6*100</f>
        <v>147.38574358356826</v>
      </c>
      <c r="DI19" s="13">
        <f>DI6/$NA6*100</f>
        <v>122.07113697548738</v>
      </c>
      <c r="DJ19" s="13">
        <f>DJ6/$NA6*100</f>
        <v>116.21933707460101</v>
      </c>
      <c r="DK19" s="13">
        <f>DK6/$NA6*100</f>
        <v>117.0101833259356</v>
      </c>
      <c r="DL19" s="13">
        <f>DL6/$NA6*100</f>
        <v>117.7337985608623</v>
      </c>
      <c r="DM19" s="13">
        <f>DM6/$NA6*100</f>
        <v>118.45437334261032</v>
      </c>
      <c r="DN19" s="13">
        <f>DN6/$NA6*100</f>
        <v>117.05117768995498</v>
      </c>
      <c r="DO19" s="13">
        <f>DO6/$NA6*100</f>
        <v>121.51112141050677</v>
      </c>
      <c r="DP19" s="13">
        <f>DP6/$NA6*100</f>
        <v>124.43629135525909</v>
      </c>
      <c r="DQ19" s="13">
        <f>DQ6/$NA6*100</f>
        <v>118.04858649263011</v>
      </c>
      <c r="DR19" s="13">
        <f>DR6/$NA6*100</f>
        <v>120.72326119022864</v>
      </c>
      <c r="DS19" s="13">
        <f>DS6/$NA6*100</f>
        <v>123.75128534380077</v>
      </c>
      <c r="DT19" s="13">
        <f>DT6/$NA6*100</f>
        <v>122.1442357623731</v>
      </c>
      <c r="DU19" s="13">
        <f>DU6/$NA6*100</f>
        <v>118.3665220525822</v>
      </c>
      <c r="DV19" s="13">
        <f>DV6/$NA6*100</f>
        <v>92.143295297384071</v>
      </c>
      <c r="DW19" s="13">
        <f t="shared" ref="DW19:GH22" si="33">DW6/$NA6*100</f>
        <v>89.559648977798304</v>
      </c>
      <c r="DX19" s="13">
        <f t="shared" si="33"/>
        <v>89.618374923747652</v>
      </c>
      <c r="DY19" s="13">
        <f t="shared" si="33"/>
        <v>91.150032924601803</v>
      </c>
      <c r="DZ19" s="13">
        <f t="shared" si="33"/>
        <v>92.10188082594253</v>
      </c>
      <c r="EA19" s="13">
        <f t="shared" si="33"/>
        <v>91.901403943612777</v>
      </c>
      <c r="EB19" s="13">
        <f t="shared" si="33"/>
        <v>92.117271645457109</v>
      </c>
      <c r="EC19" s="13">
        <f t="shared" si="33"/>
        <v>90.846995703837123</v>
      </c>
      <c r="ED19" s="13">
        <f t="shared" si="33"/>
        <v>89.61301528434204</v>
      </c>
      <c r="EE19" s="13">
        <f t="shared" si="33"/>
        <v>90.022000491054868</v>
      </c>
      <c r="EF19" s="13">
        <f t="shared" si="33"/>
        <v>88.696804000236369</v>
      </c>
      <c r="EG19" s="13">
        <f t="shared" si="33"/>
        <v>88.98511252952899</v>
      </c>
      <c r="EH19" s="13">
        <f t="shared" si="33"/>
        <v>91.504990951219639</v>
      </c>
      <c r="EI19" s="13">
        <f t="shared" si="33"/>
        <v>94.524695377657096</v>
      </c>
      <c r="EJ19" s="13">
        <f t="shared" si="33"/>
        <v>94.885771513468981</v>
      </c>
      <c r="EK19" s="13">
        <f t="shared" si="33"/>
        <v>99.921454260579054</v>
      </c>
      <c r="EL19" s="13">
        <f t="shared" si="33"/>
        <v>102.38365036633992</v>
      </c>
      <c r="EM19" s="13">
        <f t="shared" si="33"/>
        <v>95.97221758723019</v>
      </c>
      <c r="EN19" s="13">
        <f t="shared" si="33"/>
        <v>93.985348347265102</v>
      </c>
      <c r="EO19" s="13">
        <f t="shared" si="33"/>
        <v>95.177642436552418</v>
      </c>
      <c r="EP19" s="13">
        <f t="shared" si="33"/>
        <v>95.452254011606158</v>
      </c>
      <c r="EQ19" s="13">
        <f t="shared" si="33"/>
        <v>95.463236062217163</v>
      </c>
      <c r="ER19" s="13">
        <f t="shared" si="33"/>
        <v>96.434764094945081</v>
      </c>
      <c r="ES19" s="13">
        <f t="shared" si="33"/>
        <v>94.72450830104691</v>
      </c>
      <c r="ET19" s="13">
        <f t="shared" si="33"/>
        <v>93.395974219195494</v>
      </c>
      <c r="EU19" s="13">
        <f t="shared" si="33"/>
        <v>96.199454501427581</v>
      </c>
      <c r="EV19" s="13">
        <f t="shared" si="33"/>
        <v>95.517801186851131</v>
      </c>
      <c r="EW19" s="13">
        <f t="shared" si="33"/>
        <v>85.187909263548619</v>
      </c>
      <c r="EX19" s="13">
        <f t="shared" si="33"/>
        <v>83.758945440713688</v>
      </c>
      <c r="EY19" s="13">
        <f t="shared" si="33"/>
        <v>79.054631190632421</v>
      </c>
      <c r="EZ19" s="13">
        <f t="shared" si="33"/>
        <v>76.687080005718272</v>
      </c>
      <c r="FA19" s="13">
        <f t="shared" si="33"/>
        <v>77.619636615067805</v>
      </c>
      <c r="FB19" s="13">
        <f t="shared" si="33"/>
        <v>80.781118450368538</v>
      </c>
      <c r="FC19" s="13">
        <f t="shared" si="33"/>
        <v>89.263423242437597</v>
      </c>
      <c r="FD19" s="13">
        <f t="shared" si="33"/>
        <v>94.05559573748252</v>
      </c>
      <c r="FE19" s="13">
        <f t="shared" si="33"/>
        <v>99.143118547771167</v>
      </c>
      <c r="FF19" s="13">
        <f t="shared" si="33"/>
        <v>99.118469185766827</v>
      </c>
      <c r="FG19" s="13">
        <f t="shared" si="33"/>
        <v>100.98935126518059</v>
      </c>
      <c r="FH19" s="13">
        <f t="shared" si="33"/>
        <v>99.925078268139586</v>
      </c>
      <c r="FI19" s="13">
        <f t="shared" si="33"/>
        <v>100.95285622850496</v>
      </c>
      <c r="FJ19" s="13">
        <f t="shared" si="33"/>
        <v>98.162365688144703</v>
      </c>
      <c r="FK19" s="13">
        <f t="shared" si="33"/>
        <v>101.43477505033967</v>
      </c>
      <c r="FL19" s="13">
        <f t="shared" si="33"/>
        <v>99.295645499608398</v>
      </c>
      <c r="FM19" s="13">
        <f t="shared" si="33"/>
        <v>92.64371748175509</v>
      </c>
      <c r="FN19" s="13">
        <f t="shared" si="33"/>
        <v>87.541795385358384</v>
      </c>
      <c r="FO19" s="13">
        <f t="shared" si="33"/>
        <v>84.945168171021791</v>
      </c>
      <c r="FP19" s="13">
        <f t="shared" si="33"/>
        <v>87.387021881166561</v>
      </c>
      <c r="FQ19" s="13">
        <f t="shared" si="33"/>
        <v>92.564393314347342</v>
      </c>
      <c r="FR19" s="13">
        <f t="shared" si="33"/>
        <v>92.069086737477875</v>
      </c>
      <c r="FS19" s="13">
        <f t="shared" si="33"/>
        <v>91.864590244879579</v>
      </c>
      <c r="FT19" s="13">
        <f t="shared" si="33"/>
        <v>91.949707014667922</v>
      </c>
      <c r="FU19" s="13">
        <f t="shared" si="33"/>
        <v>92.899255898613205</v>
      </c>
      <c r="FV19" s="13">
        <f t="shared" si="33"/>
        <v>95.508711439879818</v>
      </c>
      <c r="FW19" s="13">
        <f t="shared" si="33"/>
        <v>94.563482678502353</v>
      </c>
      <c r="FX19" s="13">
        <f t="shared" si="33"/>
        <v>94.462618105437386</v>
      </c>
      <c r="FY19" s="13">
        <f t="shared" si="33"/>
        <v>95.456366527519549</v>
      </c>
      <c r="FZ19" s="13">
        <f t="shared" si="33"/>
        <v>96.312942536313358</v>
      </c>
      <c r="GA19" s="13">
        <f t="shared" si="33"/>
        <v>95.077095930099432</v>
      </c>
      <c r="GB19" s="13">
        <f t="shared" si="33"/>
        <v>95.455130352388721</v>
      </c>
      <c r="GC19" s="13">
        <f t="shared" si="33"/>
        <v>98.941538481598229</v>
      </c>
      <c r="GD19" s="13">
        <f t="shared" si="33"/>
        <v>103.67502657615096</v>
      </c>
      <c r="GE19" s="13">
        <f t="shared" si="33"/>
        <v>101.01899832431258</v>
      </c>
      <c r="GF19" s="13">
        <f t="shared" si="33"/>
        <v>100.60006370121195</v>
      </c>
      <c r="GG19" s="13">
        <f t="shared" si="33"/>
        <v>99.412257467706084</v>
      </c>
      <c r="GH19" s="13">
        <f t="shared" si="33"/>
        <v>97.529061840950703</v>
      </c>
      <c r="GI19" s="13">
        <f t="shared" ref="GI19:IT22" si="34">GI6/$NA6*100</f>
        <v>93.997224977894376</v>
      </c>
      <c r="GJ19" s="13">
        <f t="shared" si="34"/>
        <v>91.03466248401277</v>
      </c>
      <c r="GK19" s="13">
        <f t="shared" si="34"/>
        <v>93.554992307339333</v>
      </c>
      <c r="GL19" s="13">
        <f t="shared" si="34"/>
        <v>95.014454508091376</v>
      </c>
      <c r="GM19" s="13">
        <f t="shared" si="34"/>
        <v>98.843712380504783</v>
      </c>
      <c r="GN19" s="13">
        <f t="shared" si="34"/>
        <v>98.969158057154317</v>
      </c>
      <c r="GO19" s="13">
        <f t="shared" si="34"/>
        <v>105.30891612326323</v>
      </c>
      <c r="GP19" s="13">
        <f t="shared" si="34"/>
        <v>112.5333912550801</v>
      </c>
      <c r="GQ19" s="13">
        <f t="shared" si="34"/>
        <v>118.90356554775585</v>
      </c>
      <c r="GR19" s="13">
        <f t="shared" si="34"/>
        <v>123.62027058924332</v>
      </c>
      <c r="GS19" s="13">
        <f t="shared" si="34"/>
        <v>125.47313879821796</v>
      </c>
      <c r="GT19" s="13">
        <f t="shared" si="34"/>
        <v>126.45433619558813</v>
      </c>
      <c r="GU19" s="13">
        <f t="shared" si="34"/>
        <v>116.77162741434314</v>
      </c>
      <c r="GV19" s="13">
        <f t="shared" si="34"/>
        <v>112.96845260654071</v>
      </c>
      <c r="GW19" s="13">
        <f t="shared" si="34"/>
        <v>119.09213448657185</v>
      </c>
      <c r="GX19" s="13">
        <f t="shared" si="34"/>
        <v>119.71756431077627</v>
      </c>
      <c r="GY19" s="13">
        <f t="shared" si="34"/>
        <v>121.47987549877044</v>
      </c>
      <c r="GZ19" s="13">
        <f t="shared" si="34"/>
        <v>122.34930244978213</v>
      </c>
      <c r="HA19" s="13">
        <f t="shared" si="34"/>
        <v>122.75497075648521</v>
      </c>
      <c r="HB19" s="13">
        <f t="shared" si="34"/>
        <v>124.69176996040537</v>
      </c>
      <c r="HC19" s="13">
        <f t="shared" si="34"/>
        <v>127.09264238957674</v>
      </c>
      <c r="HD19" s="13">
        <f t="shared" si="34"/>
        <v>130.86960465430766</v>
      </c>
      <c r="HE19" s="13">
        <f t="shared" si="34"/>
        <v>133.17022147285383</v>
      </c>
      <c r="HF19" s="13">
        <f t="shared" si="34"/>
        <v>134.13044009212541</v>
      </c>
      <c r="HG19" s="13">
        <f t="shared" si="34"/>
        <v>132.97785827469559</v>
      </c>
      <c r="HH19" s="13">
        <f t="shared" si="34"/>
        <v>131.6265511746727</v>
      </c>
      <c r="HI19" s="13">
        <f t="shared" si="34"/>
        <v>134.80538937422324</v>
      </c>
      <c r="HJ19" s="13">
        <f t="shared" si="34"/>
        <v>140.49657769930363</v>
      </c>
      <c r="HK19" s="13">
        <f t="shared" si="34"/>
        <v>141.83118884896041</v>
      </c>
      <c r="HL19" s="13">
        <f t="shared" si="34"/>
        <v>142.63982398034119</v>
      </c>
      <c r="HM19" s="13">
        <f t="shared" si="34"/>
        <v>144.43735289636606</v>
      </c>
      <c r="HN19" s="13">
        <f t="shared" si="34"/>
        <v>146.26305420164948</v>
      </c>
      <c r="HO19" s="13">
        <f t="shared" si="34"/>
        <v>147.49439879804504</v>
      </c>
      <c r="HP19" s="13">
        <f t="shared" si="34"/>
        <v>144.10630688369014</v>
      </c>
      <c r="HQ19" s="13">
        <f t="shared" si="34"/>
        <v>141.33264901532056</v>
      </c>
      <c r="HR19" s="13">
        <f t="shared" si="34"/>
        <v>144.44175570722848</v>
      </c>
      <c r="HS19" s="13">
        <f t="shared" si="34"/>
        <v>146.24593090561271</v>
      </c>
      <c r="HT19" s="13">
        <f t="shared" si="34"/>
        <v>149.81735296566617</v>
      </c>
      <c r="HU19" s="13">
        <f t="shared" si="34"/>
        <v>151.09856551234833</v>
      </c>
      <c r="HV19" s="13">
        <f t="shared" si="34"/>
        <v>153.59340828788609</v>
      </c>
      <c r="HW19" s="13">
        <f t="shared" si="34"/>
        <v>149.21586303336727</v>
      </c>
      <c r="HX19" s="13">
        <f t="shared" si="34"/>
        <v>144.08714676912061</v>
      </c>
      <c r="HY19" s="13">
        <f t="shared" si="34"/>
        <v>145.09382296325114</v>
      </c>
      <c r="HZ19" s="13">
        <f t="shared" si="34"/>
        <v>145.47282024599767</v>
      </c>
      <c r="IA19" s="13">
        <f t="shared" si="34"/>
        <v>146.29224833261662</v>
      </c>
      <c r="IB19" s="13">
        <f t="shared" si="34"/>
        <v>147.19380976971763</v>
      </c>
      <c r="IC19" s="13">
        <f t="shared" si="34"/>
        <v>150.26320783529781</v>
      </c>
      <c r="ID19" s="13">
        <f t="shared" si="34"/>
        <v>149.44892886759297</v>
      </c>
      <c r="IE19" s="13">
        <f t="shared" si="34"/>
        <v>149.97616743640606</v>
      </c>
      <c r="IF19" s="13">
        <f t="shared" si="34"/>
        <v>150.13870452111865</v>
      </c>
      <c r="IG19" s="13">
        <f t="shared" si="34"/>
        <v>140.04219907390549</v>
      </c>
      <c r="IH19" s="13">
        <f t="shared" si="34"/>
        <v>134.68649076636365</v>
      </c>
      <c r="II19" s="13">
        <f t="shared" si="34"/>
        <v>133.28942862716454</v>
      </c>
      <c r="IJ19" s="13">
        <f t="shared" si="34"/>
        <v>132.50467838943885</v>
      </c>
      <c r="IK19" s="13">
        <f t="shared" si="34"/>
        <v>133.91396220957893</v>
      </c>
      <c r="IL19" s="13">
        <f t="shared" si="34"/>
        <v>134.72609931815057</v>
      </c>
      <c r="IM19" s="13">
        <f t="shared" si="34"/>
        <v>134.65310500707736</v>
      </c>
      <c r="IN19" s="13">
        <f t="shared" si="34"/>
        <v>138.28757338462057</v>
      </c>
      <c r="IO19" s="13">
        <f t="shared" si="34"/>
        <v>140.00886708710968</v>
      </c>
      <c r="IP19" s="13">
        <f t="shared" si="34"/>
        <v>141.23322710939513</v>
      </c>
      <c r="IQ19" s="13">
        <f t="shared" si="34"/>
        <v>145.70198533511964</v>
      </c>
      <c r="IR19" s="13">
        <f t="shared" si="34"/>
        <v>143.61501933127317</v>
      </c>
      <c r="IS19" s="13">
        <f t="shared" si="34"/>
        <v>144.2204578170269</v>
      </c>
      <c r="IT19" s="13">
        <f t="shared" si="34"/>
        <v>146.35733785166002</v>
      </c>
      <c r="IU19" s="13">
        <f t="shared" ref="IU19:LF22" si="35">IU6/$NA6*100</f>
        <v>149.00254396856764</v>
      </c>
      <c r="IV19" s="13">
        <f t="shared" si="35"/>
        <v>151.02222020553793</v>
      </c>
      <c r="IW19" s="13">
        <f t="shared" si="35"/>
        <v>151.90509977370726</v>
      </c>
      <c r="IX19" s="13">
        <f t="shared" si="35"/>
        <v>149.86947385972803</v>
      </c>
      <c r="IY19" s="13">
        <f t="shared" si="35"/>
        <v>150.03957217647169</v>
      </c>
      <c r="IZ19" s="13">
        <f t="shared" si="35"/>
        <v>150.06106523708735</v>
      </c>
      <c r="JA19" s="13">
        <f t="shared" si="35"/>
        <v>149.98518234082968</v>
      </c>
      <c r="JB19" s="13">
        <f t="shared" si="35"/>
        <v>143.3471670828655</v>
      </c>
      <c r="JC19" s="13">
        <f t="shared" si="35"/>
        <v>142.99415442497732</v>
      </c>
      <c r="JD19" s="13">
        <f t="shared" si="35"/>
        <v>144.38677073577918</v>
      </c>
      <c r="JE19" s="13">
        <f t="shared" si="35"/>
        <v>144.74447377914152</v>
      </c>
      <c r="JF19" s="13">
        <f t="shared" si="35"/>
        <v>141.77190804058176</v>
      </c>
      <c r="JG19" s="13">
        <f t="shared" si="35"/>
        <v>141.58845296713949</v>
      </c>
      <c r="JH19" s="13">
        <f t="shared" si="35"/>
        <v>142.70557458824894</v>
      </c>
      <c r="JI19" s="13">
        <f t="shared" si="35"/>
        <v>141.66266412047898</v>
      </c>
      <c r="JJ19" s="13">
        <f t="shared" si="35"/>
        <v>144.20742295233472</v>
      </c>
      <c r="JK19" s="13">
        <f t="shared" si="35"/>
        <v>144.37706986405092</v>
      </c>
      <c r="JL19" s="13">
        <f t="shared" si="35"/>
        <v>141.32132300671952</v>
      </c>
      <c r="JM19" s="13">
        <f t="shared" si="35"/>
        <v>137.91305939495305</v>
      </c>
      <c r="JN19" s="13">
        <f t="shared" si="35"/>
        <v>137.58780861979093</v>
      </c>
      <c r="JO19" s="13">
        <f t="shared" si="35"/>
        <v>136.18583453196143</v>
      </c>
      <c r="JP19" s="13">
        <f t="shared" si="35"/>
        <v>135.89383189876224</v>
      </c>
      <c r="JQ19" s="13">
        <f t="shared" si="35"/>
        <v>134.44994027928712</v>
      </c>
      <c r="JR19" s="13">
        <f t="shared" si="35"/>
        <v>135.5784599128294</v>
      </c>
      <c r="JS19" s="13">
        <f t="shared" si="35"/>
        <v>135.21330430354365</v>
      </c>
      <c r="JT19" s="13">
        <f t="shared" si="35"/>
        <v>134.37146519329866</v>
      </c>
      <c r="JU19" s="13">
        <f t="shared" si="35"/>
        <v>131.49334705699471</v>
      </c>
      <c r="JV19" s="13">
        <f t="shared" si="35"/>
        <v>129.533073505076</v>
      </c>
      <c r="JW19" s="13">
        <f t="shared" si="35"/>
        <v>121.14563694202585</v>
      </c>
      <c r="JX19" s="13">
        <f t="shared" si="35"/>
        <v>118.58830718960634</v>
      </c>
      <c r="JY19" s="13">
        <f t="shared" si="35"/>
        <v>117.27931114918364</v>
      </c>
      <c r="JZ19" s="13">
        <f t="shared" si="35"/>
        <v>116.24907761870233</v>
      </c>
      <c r="KA19" s="13">
        <f t="shared" si="35"/>
        <v>112.87839976060442</v>
      </c>
      <c r="KB19" s="13">
        <f t="shared" si="35"/>
        <v>114.17657366781053</v>
      </c>
      <c r="KC19" s="13">
        <f t="shared" si="35"/>
        <v>115.15597646205546</v>
      </c>
      <c r="KD19" s="13">
        <f t="shared" si="35"/>
        <v>116.10526814651176</v>
      </c>
      <c r="KE19" s="13">
        <f t="shared" si="35"/>
        <v>115.37827564734329</v>
      </c>
      <c r="KF19" s="13">
        <f t="shared" si="35"/>
        <v>112.64719799085867</v>
      </c>
      <c r="KG19" s="13">
        <f t="shared" si="35"/>
        <v>111.57210192293674</v>
      </c>
      <c r="KH19" s="13">
        <f t="shared" si="35"/>
        <v>108.78110114379911</v>
      </c>
      <c r="KI19" s="13">
        <f t="shared" si="35"/>
        <v>105.07431069802362</v>
      </c>
      <c r="KJ19" s="13">
        <f t="shared" si="35"/>
        <v>101.62723302663356</v>
      </c>
      <c r="KK19" s="13">
        <f t="shared" si="35"/>
        <v>102.51991992060434</v>
      </c>
      <c r="KL19" s="13">
        <f t="shared" si="35"/>
        <v>102.69526808367242</v>
      </c>
      <c r="KM19" s="13">
        <f t="shared" si="35"/>
        <v>104.00776391858351</v>
      </c>
      <c r="KN19" s="13">
        <f t="shared" si="35"/>
        <v>102.22424689723037</v>
      </c>
      <c r="KO19" s="13">
        <f t="shared" si="35"/>
        <v>103.54751646044475</v>
      </c>
      <c r="KP19" s="13">
        <f t="shared" si="35"/>
        <v>106.85365469632487</v>
      </c>
      <c r="KQ19" s="13">
        <f t="shared" si="35"/>
        <v>108.2363586903347</v>
      </c>
      <c r="KR19" s="13">
        <f t="shared" si="35"/>
        <v>107.90992226899358</v>
      </c>
      <c r="KS19" s="13">
        <f t="shared" si="35"/>
        <v>105.89804037392865</v>
      </c>
      <c r="KT19" s="13">
        <f t="shared" si="35"/>
        <v>105.40719153030722</v>
      </c>
      <c r="KU19" s="13">
        <f t="shared" si="35"/>
        <v>102.62550168318509</v>
      </c>
      <c r="KV19" s="13">
        <f t="shared" si="35"/>
        <v>99.564138461992414</v>
      </c>
      <c r="KW19" s="13">
        <f t="shared" si="35"/>
        <v>99.483039633802292</v>
      </c>
      <c r="KX19" s="13">
        <f t="shared" si="35"/>
        <v>100.6371435564521</v>
      </c>
      <c r="KY19" s="13">
        <f t="shared" si="35"/>
        <v>100.07398144792383</v>
      </c>
      <c r="KZ19" s="13">
        <f t="shared" si="35"/>
        <v>102.43420973105985</v>
      </c>
      <c r="LA19" s="13">
        <f t="shared" si="35"/>
        <v>102.7611379848116</v>
      </c>
      <c r="LB19" s="13">
        <f t="shared" si="35"/>
        <v>104.22598579396245</v>
      </c>
      <c r="LC19" s="13">
        <f t="shared" si="35"/>
        <v>101.88904382213317</v>
      </c>
      <c r="LD19" s="13">
        <f t="shared" si="35"/>
        <v>103.44119775747056</v>
      </c>
      <c r="LE19" s="13">
        <f t="shared" si="35"/>
        <v>102.37991431935978</v>
      </c>
      <c r="LF19" s="13">
        <f t="shared" si="35"/>
        <v>101.57865063367548</v>
      </c>
      <c r="LG19" s="13">
        <f t="shared" ref="LG19:MZ22" si="36">LG6/$NA6*100</f>
        <v>99.567206771772433</v>
      </c>
      <c r="LH19" s="13">
        <f t="shared" si="36"/>
        <v>99.210529655331598</v>
      </c>
      <c r="LI19" s="13">
        <f t="shared" si="36"/>
        <v>97.820149716099024</v>
      </c>
      <c r="LJ19" s="13">
        <f t="shared" si="36"/>
        <v>96.32164668697753</v>
      </c>
      <c r="LK19" s="13">
        <f t="shared" si="36"/>
        <v>94.563975778359293</v>
      </c>
      <c r="LL19" s="13">
        <f t="shared" si="36"/>
        <v>96.386937076743152</v>
      </c>
      <c r="LM19" s="13">
        <f t="shared" si="36"/>
        <v>94.781598405149282</v>
      </c>
      <c r="LN19" s="13">
        <f t="shared" si="36"/>
        <v>91.456500200293959</v>
      </c>
      <c r="LO19" s="13">
        <f t="shared" si="36"/>
        <v>91.01481646519909</v>
      </c>
      <c r="LP19" s="13">
        <f t="shared" si="36"/>
        <v>95.19412208579962</v>
      </c>
      <c r="LQ19" s="13">
        <f t="shared" si="36"/>
        <v>91.519686810776633</v>
      </c>
      <c r="LR19" s="13">
        <f t="shared" si="36"/>
        <v>92.25046813379727</v>
      </c>
      <c r="LS19" s="13">
        <f t="shared" si="36"/>
        <v>92.378806930210516</v>
      </c>
      <c r="LT19" s="13">
        <f t="shared" si="36"/>
        <v>92.64329908902161</v>
      </c>
      <c r="LU19" s="13">
        <f t="shared" si="36"/>
        <v>94.978023720827537</v>
      </c>
      <c r="LV19" s="13">
        <f t="shared" si="36"/>
        <v>93.342257283507266</v>
      </c>
      <c r="LW19" s="13">
        <f t="shared" si="36"/>
        <v>92.408945163955735</v>
      </c>
      <c r="LX19" s="13">
        <f t="shared" si="36"/>
        <v>93.089532168290475</v>
      </c>
      <c r="LY19" s="13">
        <f t="shared" si="36"/>
        <v>91.292123854868819</v>
      </c>
      <c r="LZ19" s="13">
        <f t="shared" si="36"/>
        <v>91.989692710564853</v>
      </c>
      <c r="MA19" s="13">
        <f t="shared" si="36"/>
        <v>92.951861337641716</v>
      </c>
      <c r="MB19" s="13">
        <f t="shared" si="36"/>
        <v>97.033224491164987</v>
      </c>
      <c r="MC19" s="13">
        <f t="shared" si="36"/>
        <v>98.137686777293979</v>
      </c>
      <c r="MD19" s="13">
        <f t="shared" si="36"/>
        <v>97.465604291480929</v>
      </c>
      <c r="ME19" s="13">
        <f t="shared" si="36"/>
        <v>97.433825883374965</v>
      </c>
      <c r="MF19" s="13">
        <f t="shared" si="36"/>
        <v>99.295421617990996</v>
      </c>
      <c r="MG19" s="13">
        <f t="shared" si="36"/>
        <v>95.997526012875838</v>
      </c>
      <c r="MH19" s="13">
        <f t="shared" si="36"/>
        <v>93.016912607289754</v>
      </c>
      <c r="MI19" s="13">
        <f t="shared" si="36"/>
        <v>94.559570583221941</v>
      </c>
      <c r="MJ19" s="13">
        <f t="shared" si="36"/>
        <v>97.037353613304276</v>
      </c>
      <c r="MK19" s="13">
        <f t="shared" si="36"/>
        <v>98.038641972379352</v>
      </c>
      <c r="ML19" s="13">
        <f t="shared" si="36"/>
        <v>101.28130429176616</v>
      </c>
      <c r="MM19" s="13">
        <f t="shared" si="36"/>
        <v>105.03419656957136</v>
      </c>
      <c r="MN19" s="13">
        <f t="shared" si="36"/>
        <v>106.76981653683997</v>
      </c>
      <c r="MO19" s="13">
        <f t="shared" si="36"/>
        <v>109.04658406416274</v>
      </c>
      <c r="MP19" s="13">
        <f t="shared" si="36"/>
        <v>106.79347363795915</v>
      </c>
      <c r="MQ19" s="13">
        <f t="shared" si="36"/>
        <v>105.16735115933129</v>
      </c>
      <c r="MR19" s="13">
        <f t="shared" si="36"/>
        <v>108.08056557518076</v>
      </c>
      <c r="MS19" s="13">
        <f t="shared" si="36"/>
        <v>111.52808087142949</v>
      </c>
      <c r="MT19" s="13">
        <f t="shared" si="36"/>
        <v>106.35559550009795</v>
      </c>
      <c r="MU19" s="13">
        <f t="shared" si="36"/>
        <v>103.74431158237145</v>
      </c>
      <c r="MV19" s="13">
        <f t="shared" si="36"/>
        <v>103.16781000886388</v>
      </c>
      <c r="MW19" s="13">
        <f t="shared" si="36"/>
        <v>102.36713108313444</v>
      </c>
      <c r="MX19" s="13">
        <f t="shared" si="36"/>
        <v>102.48026923092681</v>
      </c>
      <c r="MY19" s="13">
        <f t="shared" si="36"/>
        <v>102.25092852814103</v>
      </c>
      <c r="MZ19" s="13">
        <f t="shared" si="36"/>
        <v>101.03600353417026</v>
      </c>
      <c r="NA19" s="13">
        <f t="shared" si="26"/>
        <v>100</v>
      </c>
      <c r="NB19" s="13">
        <f t="shared" si="26"/>
        <v>100.86532599084434</v>
      </c>
      <c r="NC19" s="13">
        <f t="shared" si="26"/>
        <v>100.90460599495054</v>
      </c>
      <c r="ND19" s="13">
        <f t="shared" si="26"/>
        <v>102.16756226869357</v>
      </c>
      <c r="NE19" s="13">
        <f t="shared" si="26"/>
        <v>101.65419018205499</v>
      </c>
      <c r="NF19" s="13">
        <f t="shared" si="26"/>
        <v>101.49608840988009</v>
      </c>
      <c r="NG19" s="13">
        <f t="shared" si="26"/>
        <v>103.18522867348987</v>
      </c>
      <c r="NH19" s="13">
        <f t="shared" si="26"/>
        <v>103.44602268677554</v>
      </c>
      <c r="NI19" s="13">
        <f t="shared" si="26"/>
        <v>101.43366175364253</v>
      </c>
      <c r="NJ19" s="13">
        <f t="shared" si="26"/>
        <v>96.917412820616917</v>
      </c>
      <c r="NK19" s="13">
        <f t="shared" si="26"/>
        <v>92.782824854509101</v>
      </c>
      <c r="NL19" s="13">
        <f t="shared" si="26"/>
        <v>90.140503500960918</v>
      </c>
    </row>
    <row r="20" spans="1:376">
      <c r="C20" s="3" t="str">
        <f>D20</f>
        <v xml:space="preserve">Uganda              </v>
      </c>
      <c r="D20" s="3" t="str">
        <f>C7</f>
        <v xml:space="preserve">Uganda              </v>
      </c>
      <c r="G20" s="13">
        <f>G7/$NA7*100</f>
        <v>899.39017533110837</v>
      </c>
      <c r="H20" s="13">
        <f>H7/$NA7*100</f>
        <v>1349.4154317483269</v>
      </c>
      <c r="I20" s="13">
        <f>I7/$NA7*100</f>
        <v>1328.5575244450461</v>
      </c>
      <c r="J20" s="13">
        <f>J7/$NA7*100</f>
        <v>1315.9459036384824</v>
      </c>
      <c r="K20" s="13">
        <f>K7/$NA7*100</f>
        <v>1250.8934881645955</v>
      </c>
      <c r="L20" s="13">
        <f>L7/$NA7*100</f>
        <v>1230.8258731283227</v>
      </c>
      <c r="M20" s="13">
        <f>M7/$NA7*100</f>
        <v>1161.6418676558885</v>
      </c>
      <c r="N20" s="13">
        <f>N7/$NA7*100</f>
        <v>1193.7977855414556</v>
      </c>
      <c r="O20" s="13">
        <f>O7/$NA7*100</f>
        <v>1240.4454724014768</v>
      </c>
      <c r="P20" s="13">
        <f>P7/$NA7*100</f>
        <v>1273.8357926841074</v>
      </c>
      <c r="Q20" s="13">
        <f>Q7/$NA7*100</f>
        <v>1316.6377198397176</v>
      </c>
      <c r="R20" s="13">
        <f>R7/$NA7*100</f>
        <v>1322.4360579846175</v>
      </c>
      <c r="S20" s="13">
        <f>S7/$NA7*100</f>
        <v>1624.6042542414853</v>
      </c>
      <c r="T20" s="13">
        <f>T7/$NA7*100</f>
        <v>1647.9267693923614</v>
      </c>
      <c r="U20" s="13">
        <f>U7/$NA7*100</f>
        <v>1591.9806206616283</v>
      </c>
      <c r="V20" s="13">
        <f>V7/$NA7*100</f>
        <v>2004.5018536186201</v>
      </c>
      <c r="W20" s="13">
        <f>W7/$NA7*100</f>
        <v>1954.1277005278744</v>
      </c>
      <c r="X20" s="13">
        <f>X7/$NA7*100</f>
        <v>337.79118453967646</v>
      </c>
      <c r="Y20" s="13">
        <f>Y7/$NA7*100</f>
        <v>321.82172180989011</v>
      </c>
      <c r="Z20" s="13">
        <f>Z7/$NA7*100</f>
        <v>319.65455002719676</v>
      </c>
      <c r="AA20" s="13">
        <f>AA7/$NA7*100</f>
        <v>327.96913160159335</v>
      </c>
      <c r="AB20" s="13">
        <f>AB7/$NA7*100</f>
        <v>338.15649063262418</v>
      </c>
      <c r="AC20" s="13">
        <f>AC7/$NA7*100</f>
        <v>347.46913986400017</v>
      </c>
      <c r="AD20" s="13">
        <f>AD7/$NA7*100</f>
        <v>318.11328924744487</v>
      </c>
      <c r="AE20" s="13">
        <f>AE7/$NA7*100</f>
        <v>296.04302096244226</v>
      </c>
      <c r="AF20" s="13">
        <f>AF7/$NA7*100</f>
        <v>307.01862604037677</v>
      </c>
      <c r="AG20" s="13">
        <f>AG7/$NA7*100</f>
        <v>342.62242576859688</v>
      </c>
      <c r="AH20" s="13">
        <f>AH7/$NA7*100</f>
        <v>344.18054416423644</v>
      </c>
      <c r="AI20" s="13">
        <f>AI7/$NA7*100</f>
        <v>322.6998823194275</v>
      </c>
      <c r="AJ20" s="13">
        <f>AJ7/$NA7*100</f>
        <v>310.16226616465877</v>
      </c>
      <c r="AK20" s="13">
        <f>AK7/$NA7*100</f>
        <v>293.86188835811987</v>
      </c>
      <c r="AL20" s="13">
        <f>AL7/$NA7*100</f>
        <v>313.96769604531039</v>
      </c>
      <c r="AM20" s="13">
        <f>AM7/$NA7*100</f>
        <v>284.58815440318415</v>
      </c>
      <c r="AN20" s="13">
        <f>AN7/$NA7*100</f>
        <v>292.50021467475187</v>
      </c>
      <c r="AO20" s="13">
        <f>AO7/$NA7*100</f>
        <v>307.04306434463825</v>
      </c>
      <c r="AP20" s="13">
        <f>AP7/$NA7*100</f>
        <v>294.52280454222074</v>
      </c>
      <c r="AQ20" s="13">
        <f>AQ7/$NA7*100</f>
        <v>296.09491297367714</v>
      </c>
      <c r="AR20" s="13">
        <f>AR7/$NA7*100</f>
        <v>298.64788766677395</v>
      </c>
      <c r="AS20" s="13">
        <f>AS7/$NA7*100</f>
        <v>290.00685281621656</v>
      </c>
      <c r="AT20" s="13">
        <f>AT7/$NA7*100</f>
        <v>273.26327149375794</v>
      </c>
      <c r="AU20" s="13">
        <f>AU7/$NA7*100</f>
        <v>276.00458161077597</v>
      </c>
      <c r="AV20" s="13">
        <f>AV7/$NA7*100</f>
        <v>263.48194834869867</v>
      </c>
      <c r="AW20" s="13">
        <f>AW7/$NA7*100</f>
        <v>236.21158683205192</v>
      </c>
      <c r="AX20" s="13">
        <f>AX7/$NA7*100</f>
        <v>231.94966865326748</v>
      </c>
      <c r="AY20" s="13">
        <f>AY7/$NA7*100</f>
        <v>231.49934212805391</v>
      </c>
      <c r="AZ20" s="13">
        <f>AZ7/$NA7*100</f>
        <v>214.02066447566733</v>
      </c>
      <c r="BA20" s="13">
        <f>BA7/$NA7*100</f>
        <v>196.08308007196186</v>
      </c>
      <c r="BB20" s="13">
        <f>BB7/$NA7*100</f>
        <v>181.33736911688123</v>
      </c>
      <c r="BC20" s="13">
        <f>BC7/$NA7*100</f>
        <v>170.10197216786341</v>
      </c>
      <c r="BD20" s="13">
        <f>BD7/$NA7*100</f>
        <v>164.46603205039597</v>
      </c>
      <c r="BE20" s="13">
        <f>BE7/$NA7*100</f>
        <v>159.69770898721615</v>
      </c>
      <c r="BF20" s="13">
        <f>BF7/$NA7*100</f>
        <v>163.87586356421238</v>
      </c>
      <c r="BG20" s="13">
        <f>BG7/$NA7*100</f>
        <v>170.38329513010615</v>
      </c>
      <c r="BH20" s="13">
        <f>BH7/$NA7*100</f>
        <v>164.53649946857908</v>
      </c>
      <c r="BI20" s="13">
        <f>BI7/$NA7*100</f>
        <v>136.42598657586632</v>
      </c>
      <c r="BJ20" s="13">
        <f>BJ7/$NA7*100</f>
        <v>172.19142418393022</v>
      </c>
      <c r="BK20" s="13">
        <f>BK7/$NA7*100</f>
        <v>177.85829268453008</v>
      </c>
      <c r="BL20" s="13">
        <f>BL7/$NA7*100</f>
        <v>193.15202170898704</v>
      </c>
      <c r="BM20" s="13">
        <f>BM7/$NA7*100</f>
        <v>166.80138037269595</v>
      </c>
      <c r="BN20" s="13">
        <f>BN7/$NA7*100</f>
        <v>187.35506294755089</v>
      </c>
      <c r="BO20" s="13">
        <f>BO7/$NA7*100</f>
        <v>214.8180299487089</v>
      </c>
      <c r="BP20" s="13">
        <f>BP7/$NA7*100</f>
        <v>230.55918723694143</v>
      </c>
      <c r="BQ20" s="13">
        <f>BQ7/$NA7*100</f>
        <v>217.04742163808493</v>
      </c>
      <c r="BR20" s="13">
        <f>BR7/$NA7*100</f>
        <v>213.16309652551806</v>
      </c>
      <c r="BS20" s="13">
        <f>BS7/$NA7*100</f>
        <v>220.78045498681914</v>
      </c>
      <c r="BT20" s="13">
        <f>BT7/$NA7*100</f>
        <v>230.3540422741377</v>
      </c>
      <c r="BU20" s="13">
        <f>BU7/$NA7*100</f>
        <v>239.41926351608083</v>
      </c>
      <c r="BV20" s="13">
        <f>BV7/$NA7*100</f>
        <v>255.75396826599365</v>
      </c>
      <c r="BW20" s="13">
        <f>BW7/$NA7*100</f>
        <v>261.53471166108721</v>
      </c>
      <c r="BX20" s="13">
        <f>BX7/$NA7*100</f>
        <v>232.57736134772932</v>
      </c>
      <c r="BY20" s="13">
        <f>BY7/$NA7*100</f>
        <v>185.47632865433371</v>
      </c>
      <c r="BZ20" s="13">
        <f>BZ7/$NA7*100</f>
        <v>134.98217271562459</v>
      </c>
      <c r="CA20" s="13">
        <f>CA7/$NA7*100</f>
        <v>152.62719361033618</v>
      </c>
      <c r="CB20" s="13">
        <f>CB7/$NA7*100</f>
        <v>144.08894205826317</v>
      </c>
      <c r="CC20" s="13">
        <f>CC7/$NA7*100</f>
        <v>156.19934937539551</v>
      </c>
      <c r="CD20" s="13">
        <f>CD7/$NA7*100</f>
        <v>162.82493414899707</v>
      </c>
      <c r="CE20" s="13">
        <f>CE7/$NA7*100</f>
        <v>174.75427017311412</v>
      </c>
      <c r="CF20" s="13">
        <f>CF7/$NA7*100</f>
        <v>206.67237876035546</v>
      </c>
      <c r="CG20" s="13">
        <f>CG7/$NA7*100</f>
        <v>191.50756838494613</v>
      </c>
      <c r="CH20" s="13">
        <f>CH7/$NA7*100</f>
        <v>215.57127549197119</v>
      </c>
      <c r="CI20" s="13">
        <f>CI7/$NA7*100</f>
        <v>251.82718949302566</v>
      </c>
      <c r="CJ20" s="13">
        <f>CJ7/$NA7*100</f>
        <v>286.78367639261717</v>
      </c>
      <c r="CK20" s="13">
        <f>CK7/$NA7*100</f>
        <v>378.57203980825653</v>
      </c>
      <c r="CL20" s="13">
        <f>CL7/$NA7*100</f>
        <v>458.69186626685234</v>
      </c>
      <c r="CM20" s="13">
        <f>CM7/$NA7*100</f>
        <v>441.00481685726425</v>
      </c>
      <c r="CN20" s="13">
        <f>CN7/$NA7*100</f>
        <v>473.07373349822353</v>
      </c>
      <c r="CO20" s="13">
        <f>CO7/$NA7*100</f>
        <v>490.8277521281222</v>
      </c>
      <c r="CP20" s="13">
        <f>CP7/$NA7*100</f>
        <v>564.60226399159239</v>
      </c>
      <c r="CQ20" s="13">
        <f>CQ7/$NA7*100</f>
        <v>256.6339351798668</v>
      </c>
      <c r="CR20" s="13">
        <f>CR7/$NA7*100</f>
        <v>139.56915841302012</v>
      </c>
      <c r="CS20" s="13">
        <f>CS7/$NA7*100</f>
        <v>159.08360872198392</v>
      </c>
      <c r="CT20" s="13">
        <f>CT7/$NA7*100</f>
        <v>159.016012418966</v>
      </c>
      <c r="CU20" s="13">
        <f>CU7/$NA7*100</f>
        <v>198.81495295004675</v>
      </c>
      <c r="CV20" s="13">
        <f>CV7/$NA7*100</f>
        <v>199.47328269933271</v>
      </c>
      <c r="CW20" s="13">
        <f>CW7/$NA7*100</f>
        <v>213.37494973463032</v>
      </c>
      <c r="CX20" s="13">
        <f>CX7/$NA7*100</f>
        <v>242.85072148519174</v>
      </c>
      <c r="CY20" s="13">
        <f>CY7/$NA7*100</f>
        <v>257.33466191002867</v>
      </c>
      <c r="CZ20" s="13">
        <f>CZ7/$NA7*100</f>
        <v>282.45301252978055</v>
      </c>
      <c r="DA20" s="13">
        <f>DA7/$NA7*100</f>
        <v>284.28034696952278</v>
      </c>
      <c r="DB20" s="13">
        <f>DB7/$NA7*100</f>
        <v>303.82182412390159</v>
      </c>
      <c r="DC20" s="13">
        <f>DC7/$NA7*100</f>
        <v>364.26746042024524</v>
      </c>
      <c r="DD20" s="13">
        <f>DD7/$NA7*100</f>
        <v>442.43448199948415</v>
      </c>
      <c r="DE20" s="13">
        <f>DE7/$NA7*100</f>
        <v>226.62491624125494</v>
      </c>
      <c r="DF20" s="13">
        <f>DF7/$NA7*100</f>
        <v>223.90211610177198</v>
      </c>
      <c r="DG20" s="13">
        <f>DG7/$NA7*100</f>
        <v>219.36346161806691</v>
      </c>
      <c r="DH20" s="13">
        <f>DH7/$NA7*100</f>
        <v>215.0555408980058</v>
      </c>
      <c r="DI20" s="13">
        <f>DI7/$NA7*100</f>
        <v>209.24637201506258</v>
      </c>
      <c r="DJ20" s="13">
        <f>DJ7/$NA7*100</f>
        <v>194.85511597824973</v>
      </c>
      <c r="DK20" s="13">
        <f>DK7/$NA7*100</f>
        <v>195.43804537625621</v>
      </c>
      <c r="DL20" s="13">
        <f>DL7/$NA7*100</f>
        <v>216.07616724868274</v>
      </c>
      <c r="DM20" s="13">
        <f>DM7/$NA7*100</f>
        <v>223.72966515409033</v>
      </c>
      <c r="DN20" s="13">
        <f>DN7/$NA7*100</f>
        <v>222.5139736302558</v>
      </c>
      <c r="DO20" s="13">
        <f>DO7/$NA7*100</f>
        <v>236.01207134835457</v>
      </c>
      <c r="DP20" s="13">
        <f>DP7/$NA7*100</f>
        <v>250.29995805012436</v>
      </c>
      <c r="DQ20" s="13">
        <f>DQ7/$NA7*100</f>
        <v>262.70560380046976</v>
      </c>
      <c r="DR20" s="13">
        <f>DR7/$NA7*100</f>
        <v>267.16218282318624</v>
      </c>
      <c r="DS20" s="13">
        <f>DS7/$NA7*100</f>
        <v>280.35818557965138</v>
      </c>
      <c r="DT20" s="13">
        <f>DT7/$NA7*100</f>
        <v>240.81319359187935</v>
      </c>
      <c r="DU20" s="13">
        <f>DU7/$NA7*100</f>
        <v>168.77721911265903</v>
      </c>
      <c r="DV20" s="13">
        <f>DV7/$NA7*100</f>
        <v>156.49902006540063</v>
      </c>
      <c r="DW20" s="13">
        <f t="shared" si="33"/>
        <v>158.20869566226418</v>
      </c>
      <c r="DX20" s="13">
        <f t="shared" si="33"/>
        <v>158.56163131388513</v>
      </c>
      <c r="DY20" s="13">
        <f t="shared" si="33"/>
        <v>158.69288300470475</v>
      </c>
      <c r="DZ20" s="13">
        <f t="shared" si="33"/>
        <v>155.84447859388538</v>
      </c>
      <c r="EA20" s="13">
        <f t="shared" si="33"/>
        <v>149.99861950780075</v>
      </c>
      <c r="EB20" s="13">
        <f t="shared" si="33"/>
        <v>147.38424084995845</v>
      </c>
      <c r="EC20" s="13">
        <f t="shared" si="33"/>
        <v>126.28790041431812</v>
      </c>
      <c r="ED20" s="13">
        <f t="shared" si="33"/>
        <v>126.67857335003603</v>
      </c>
      <c r="EE20" s="13">
        <f t="shared" si="33"/>
        <v>124.43219333391957</v>
      </c>
      <c r="EF20" s="13">
        <f t="shared" si="33"/>
        <v>123.57950706912104</v>
      </c>
      <c r="EG20" s="13">
        <f t="shared" si="33"/>
        <v>116.99923726161381</v>
      </c>
      <c r="EH20" s="13">
        <f t="shared" si="33"/>
        <v>114.11970502672742</v>
      </c>
      <c r="EI20" s="13">
        <f t="shared" si="33"/>
        <v>112.11721541978346</v>
      </c>
      <c r="EJ20" s="13">
        <f t="shared" si="33"/>
        <v>108.22427457169263</v>
      </c>
      <c r="EK20" s="13">
        <f t="shared" si="33"/>
        <v>110.50024870958397</v>
      </c>
      <c r="EL20" s="13">
        <f t="shared" si="33"/>
        <v>111.89812375346702</v>
      </c>
      <c r="EM20" s="13">
        <f t="shared" si="33"/>
        <v>108.13907824781366</v>
      </c>
      <c r="EN20" s="13">
        <f t="shared" si="33"/>
        <v>108.81206445675207</v>
      </c>
      <c r="EO20" s="13">
        <f t="shared" si="33"/>
        <v>105.05079294886393</v>
      </c>
      <c r="EP20" s="13">
        <f t="shared" si="33"/>
        <v>97.085911826670724</v>
      </c>
      <c r="EQ20" s="13">
        <f t="shared" si="33"/>
        <v>91.347180193329763</v>
      </c>
      <c r="ER20" s="13">
        <f t="shared" si="33"/>
        <v>91.37904219159924</v>
      </c>
      <c r="ES20" s="13">
        <f t="shared" si="33"/>
        <v>86.563324058112045</v>
      </c>
      <c r="ET20" s="13">
        <f t="shared" si="33"/>
        <v>88.565776167205215</v>
      </c>
      <c r="EU20" s="13">
        <f t="shared" si="33"/>
        <v>87.263049022521216</v>
      </c>
      <c r="EV20" s="13">
        <f t="shared" si="33"/>
        <v>92.763466137049278</v>
      </c>
      <c r="EW20" s="13">
        <f t="shared" si="33"/>
        <v>96.472976207489353</v>
      </c>
      <c r="EX20" s="13">
        <f t="shared" si="33"/>
        <v>92.982596064883822</v>
      </c>
      <c r="EY20" s="13">
        <f t="shared" si="33"/>
        <v>95.142926720499119</v>
      </c>
      <c r="EZ20" s="13">
        <f t="shared" si="33"/>
        <v>94.784551553998142</v>
      </c>
      <c r="FA20" s="13">
        <f t="shared" si="33"/>
        <v>93.850897996453469</v>
      </c>
      <c r="FB20" s="13">
        <f t="shared" si="33"/>
        <v>92.125810577703888</v>
      </c>
      <c r="FC20" s="13">
        <f t="shared" si="33"/>
        <v>92.781405244567011</v>
      </c>
      <c r="FD20" s="13">
        <f t="shared" si="33"/>
        <v>97.210313360573039</v>
      </c>
      <c r="FE20" s="13">
        <f t="shared" si="33"/>
        <v>99.677135558634262</v>
      </c>
      <c r="FF20" s="13">
        <f t="shared" si="33"/>
        <v>97.276202491720127</v>
      </c>
      <c r="FG20" s="13">
        <f t="shared" si="33"/>
        <v>95.33749605126043</v>
      </c>
      <c r="FH20" s="13">
        <f t="shared" si="33"/>
        <v>94.430054625419444</v>
      </c>
      <c r="FI20" s="13">
        <f t="shared" si="33"/>
        <v>94.399772033804524</v>
      </c>
      <c r="FJ20" s="13">
        <f t="shared" si="33"/>
        <v>92.773530697733605</v>
      </c>
      <c r="FK20" s="13">
        <f t="shared" si="33"/>
        <v>95.174287885086628</v>
      </c>
      <c r="FL20" s="13">
        <f t="shared" si="33"/>
        <v>98.051175492937915</v>
      </c>
      <c r="FM20" s="13">
        <f t="shared" si="33"/>
        <v>103.43819264823497</v>
      </c>
      <c r="FN20" s="13">
        <f t="shared" si="33"/>
        <v>102.55087088673716</v>
      </c>
      <c r="FO20" s="13">
        <f t="shared" si="33"/>
        <v>103.46305513724327</v>
      </c>
      <c r="FP20" s="13">
        <f t="shared" si="33"/>
        <v>105.90964395805639</v>
      </c>
      <c r="FQ20" s="13">
        <f t="shared" si="33"/>
        <v>108.37646471271967</v>
      </c>
      <c r="FR20" s="13">
        <f t="shared" si="33"/>
        <v>111.47540472360492</v>
      </c>
      <c r="FS20" s="13">
        <f t="shared" si="33"/>
        <v>117.77715181521484</v>
      </c>
      <c r="FT20" s="13">
        <f t="shared" si="33"/>
        <v>124.12461493041872</v>
      </c>
      <c r="FU20" s="13">
        <f t="shared" si="33"/>
        <v>118.22437887202999</v>
      </c>
      <c r="FV20" s="13">
        <f t="shared" si="33"/>
        <v>126.95226438573349</v>
      </c>
      <c r="FW20" s="13">
        <f t="shared" si="33"/>
        <v>131.35699546887193</v>
      </c>
      <c r="FX20" s="13">
        <f t="shared" si="33"/>
        <v>131.57844145172308</v>
      </c>
      <c r="FY20" s="13">
        <f t="shared" si="33"/>
        <v>126.07828659794644</v>
      </c>
      <c r="FZ20" s="13">
        <f t="shared" si="33"/>
        <v>130.24594352480295</v>
      </c>
      <c r="GA20" s="13">
        <f t="shared" si="33"/>
        <v>126.30217000896099</v>
      </c>
      <c r="GB20" s="13">
        <f t="shared" si="33"/>
        <v>121.65260905173423</v>
      </c>
      <c r="GC20" s="13">
        <f t="shared" si="33"/>
        <v>124.47886830793877</v>
      </c>
      <c r="GD20" s="13">
        <f t="shared" si="33"/>
        <v>126.77283701496862</v>
      </c>
      <c r="GE20" s="13">
        <f t="shared" si="33"/>
        <v>125.65787274741693</v>
      </c>
      <c r="GF20" s="13">
        <f t="shared" si="33"/>
        <v>127.00146836586559</v>
      </c>
      <c r="GG20" s="13">
        <f t="shared" si="33"/>
        <v>124.4975317629941</v>
      </c>
      <c r="GH20" s="13">
        <f t="shared" si="33"/>
        <v>121.58148332434185</v>
      </c>
      <c r="GI20" s="13">
        <f t="shared" si="34"/>
        <v>123.12382113410129</v>
      </c>
      <c r="GJ20" s="13">
        <f t="shared" si="34"/>
        <v>121.71709144257017</v>
      </c>
      <c r="GK20" s="13">
        <f t="shared" si="34"/>
        <v>120.36857908004886</v>
      </c>
      <c r="GL20" s="13">
        <f t="shared" si="34"/>
        <v>123.9760222020266</v>
      </c>
      <c r="GM20" s="13">
        <f t="shared" si="34"/>
        <v>124.9222717406266</v>
      </c>
      <c r="GN20" s="13">
        <f t="shared" si="34"/>
        <v>116.81070011577219</v>
      </c>
      <c r="GO20" s="13">
        <f t="shared" si="34"/>
        <v>120.25499480156488</v>
      </c>
      <c r="GP20" s="13">
        <f t="shared" si="34"/>
        <v>122.28321523820951</v>
      </c>
      <c r="GQ20" s="13">
        <f t="shared" si="34"/>
        <v>122.63265107705135</v>
      </c>
      <c r="GR20" s="13">
        <f t="shared" si="34"/>
        <v>124.73984892054955</v>
      </c>
      <c r="GS20" s="13">
        <f t="shared" si="34"/>
        <v>124.70567238963623</v>
      </c>
      <c r="GT20" s="13">
        <f t="shared" si="34"/>
        <v>125.59129402616347</v>
      </c>
      <c r="GU20" s="13">
        <f t="shared" si="34"/>
        <v>125.51268685600361</v>
      </c>
      <c r="GV20" s="13">
        <f t="shared" si="34"/>
        <v>122.76850053610747</v>
      </c>
      <c r="GW20" s="13">
        <f t="shared" si="34"/>
        <v>121.49097679137965</v>
      </c>
      <c r="GX20" s="13">
        <f t="shared" si="34"/>
        <v>120.5640720024517</v>
      </c>
      <c r="GY20" s="13">
        <f t="shared" si="34"/>
        <v>122.45723406213736</v>
      </c>
      <c r="GZ20" s="13">
        <f t="shared" si="34"/>
        <v>119.91649598179292</v>
      </c>
      <c r="HA20" s="13">
        <f t="shared" si="34"/>
        <v>119.78741457039288</v>
      </c>
      <c r="HB20" s="13">
        <f t="shared" si="34"/>
        <v>124.94758577385348</v>
      </c>
      <c r="HC20" s="13">
        <f t="shared" si="34"/>
        <v>124.69571048401444</v>
      </c>
      <c r="HD20" s="13">
        <f t="shared" si="34"/>
        <v>125.52301721437445</v>
      </c>
      <c r="HE20" s="13">
        <f t="shared" si="34"/>
        <v>130.55362724229386</v>
      </c>
      <c r="HF20" s="13">
        <f t="shared" si="34"/>
        <v>131.2470224581426</v>
      </c>
      <c r="HG20" s="13">
        <f t="shared" si="34"/>
        <v>129.85873222251578</v>
      </c>
      <c r="HH20" s="13">
        <f t="shared" si="34"/>
        <v>129.08128979773753</v>
      </c>
      <c r="HI20" s="13">
        <f t="shared" si="34"/>
        <v>133.51451918968951</v>
      </c>
      <c r="HJ20" s="13">
        <f t="shared" si="34"/>
        <v>134.10470269940731</v>
      </c>
      <c r="HK20" s="13">
        <f t="shared" si="34"/>
        <v>128.96884588388227</v>
      </c>
      <c r="HL20" s="13">
        <f t="shared" si="34"/>
        <v>125.39337277304736</v>
      </c>
      <c r="HM20" s="13">
        <f t="shared" si="34"/>
        <v>126.12817965620542</v>
      </c>
      <c r="HN20" s="13">
        <f t="shared" si="34"/>
        <v>128.70554472591331</v>
      </c>
      <c r="HO20" s="13">
        <f t="shared" si="34"/>
        <v>129.54236803655746</v>
      </c>
      <c r="HP20" s="13">
        <f t="shared" si="34"/>
        <v>125.50436816701651</v>
      </c>
      <c r="HQ20" s="13">
        <f t="shared" si="34"/>
        <v>124.34082792614359</v>
      </c>
      <c r="HR20" s="13">
        <f t="shared" si="34"/>
        <v>119.9151406409006</v>
      </c>
      <c r="HS20" s="13">
        <f t="shared" si="34"/>
        <v>116.11557922335017</v>
      </c>
      <c r="HT20" s="13">
        <f t="shared" si="34"/>
        <v>116.04729367919673</v>
      </c>
      <c r="HU20" s="13">
        <f t="shared" si="34"/>
        <v>115.11410871045172</v>
      </c>
      <c r="HV20" s="13">
        <f t="shared" si="34"/>
        <v>114.75258322657254</v>
      </c>
      <c r="HW20" s="13">
        <f t="shared" si="34"/>
        <v>108.20025889824298</v>
      </c>
      <c r="HX20" s="13">
        <f t="shared" si="34"/>
        <v>103.2674228217459</v>
      </c>
      <c r="HY20" s="13">
        <f t="shared" si="34"/>
        <v>100.44787512913176</v>
      </c>
      <c r="HZ20" s="13">
        <f t="shared" si="34"/>
        <v>101.38675462053234</v>
      </c>
      <c r="IA20" s="13">
        <f t="shared" si="34"/>
        <v>102.67580843011339</v>
      </c>
      <c r="IB20" s="13">
        <f t="shared" si="34"/>
        <v>105.05079464854042</v>
      </c>
      <c r="IC20" s="13">
        <f t="shared" si="34"/>
        <v>106.93128995943142</v>
      </c>
      <c r="ID20" s="13">
        <f t="shared" si="34"/>
        <v>103.11381126274783</v>
      </c>
      <c r="IE20" s="13">
        <f t="shared" si="34"/>
        <v>99.197190488271417</v>
      </c>
      <c r="IF20" s="13">
        <f t="shared" si="34"/>
        <v>106.48017935011814</v>
      </c>
      <c r="IG20" s="13">
        <f t="shared" si="34"/>
        <v>106.67889093011551</v>
      </c>
      <c r="IH20" s="13">
        <f t="shared" si="34"/>
        <v>106.74946877887457</v>
      </c>
      <c r="II20" s="13">
        <f t="shared" si="34"/>
        <v>104.68599562829314</v>
      </c>
      <c r="IJ20" s="13">
        <f t="shared" si="34"/>
        <v>102.43455884035717</v>
      </c>
      <c r="IK20" s="13">
        <f t="shared" si="34"/>
        <v>102.94519986963904</v>
      </c>
      <c r="IL20" s="13">
        <f t="shared" si="34"/>
        <v>103.63235944620124</v>
      </c>
      <c r="IM20" s="13">
        <f t="shared" si="34"/>
        <v>100.28262097040124</v>
      </c>
      <c r="IN20" s="13">
        <f t="shared" si="34"/>
        <v>100.73645978321282</v>
      </c>
      <c r="IO20" s="13">
        <f t="shared" si="34"/>
        <v>103.49071880293718</v>
      </c>
      <c r="IP20" s="13">
        <f t="shared" si="34"/>
        <v>102.59867838481939</v>
      </c>
      <c r="IQ20" s="13">
        <f t="shared" si="34"/>
        <v>101.11613401143349</v>
      </c>
      <c r="IR20" s="13">
        <f t="shared" si="34"/>
        <v>100.40082151342686</v>
      </c>
      <c r="IS20" s="13">
        <f t="shared" si="34"/>
        <v>99.605737721981725</v>
      </c>
      <c r="IT20" s="13">
        <f t="shared" si="34"/>
        <v>97.324989154904983</v>
      </c>
      <c r="IU20" s="13">
        <f t="shared" si="35"/>
        <v>94.523320169878446</v>
      </c>
      <c r="IV20" s="13">
        <f t="shared" si="35"/>
        <v>93.72549129010136</v>
      </c>
      <c r="IW20" s="13">
        <f t="shared" si="35"/>
        <v>94.344165126642295</v>
      </c>
      <c r="IX20" s="13">
        <f t="shared" si="35"/>
        <v>95.390185541122634</v>
      </c>
      <c r="IY20" s="13">
        <f t="shared" si="35"/>
        <v>91.479900625126561</v>
      </c>
      <c r="IZ20" s="13">
        <f t="shared" si="35"/>
        <v>96.354620510765258</v>
      </c>
      <c r="JA20" s="13">
        <f t="shared" si="35"/>
        <v>96.601540202469394</v>
      </c>
      <c r="JB20" s="13">
        <f t="shared" si="35"/>
        <v>96.238779765553417</v>
      </c>
      <c r="JC20" s="13">
        <f t="shared" si="35"/>
        <v>96.08643053386163</v>
      </c>
      <c r="JD20" s="13">
        <f t="shared" si="35"/>
        <v>98.147377333777143</v>
      </c>
      <c r="JE20" s="13">
        <f t="shared" si="35"/>
        <v>100.62997289016884</v>
      </c>
      <c r="JF20" s="13">
        <f t="shared" si="35"/>
        <v>96.155976241381708</v>
      </c>
      <c r="JG20" s="13">
        <f t="shared" si="35"/>
        <v>94.433234168421123</v>
      </c>
      <c r="JH20" s="13">
        <f t="shared" si="35"/>
        <v>95.088052402522067</v>
      </c>
      <c r="JI20" s="13">
        <f t="shared" si="35"/>
        <v>95.545511750714638</v>
      </c>
      <c r="JJ20" s="13">
        <f t="shared" si="35"/>
        <v>97.979147258514715</v>
      </c>
      <c r="JK20" s="13">
        <f t="shared" si="35"/>
        <v>97.588282155077039</v>
      </c>
      <c r="JL20" s="13">
        <f t="shared" si="35"/>
        <v>98.03475562181022</v>
      </c>
      <c r="JM20" s="13">
        <f t="shared" si="35"/>
        <v>96.304479224505826</v>
      </c>
      <c r="JN20" s="13">
        <f t="shared" si="35"/>
        <v>93.841429698195057</v>
      </c>
      <c r="JO20" s="13">
        <f t="shared" si="35"/>
        <v>91.890994163350754</v>
      </c>
      <c r="JP20" s="13">
        <f t="shared" si="35"/>
        <v>90.959431442092821</v>
      </c>
      <c r="JQ20" s="13">
        <f t="shared" si="35"/>
        <v>88.704467125864653</v>
      </c>
      <c r="JR20" s="13">
        <f t="shared" si="35"/>
        <v>89.757774013181063</v>
      </c>
      <c r="JS20" s="13">
        <f t="shared" si="35"/>
        <v>89.629625578710119</v>
      </c>
      <c r="JT20" s="13">
        <f t="shared" si="35"/>
        <v>90.403484999056289</v>
      </c>
      <c r="JU20" s="13">
        <f t="shared" si="35"/>
        <v>90.052491374608124</v>
      </c>
      <c r="JV20" s="13">
        <f t="shared" si="35"/>
        <v>87.9780363791768</v>
      </c>
      <c r="JW20" s="13">
        <f t="shared" si="35"/>
        <v>86.143412667846306</v>
      </c>
      <c r="JX20" s="13">
        <f t="shared" si="35"/>
        <v>85.212118761788105</v>
      </c>
      <c r="JY20" s="13">
        <f t="shared" si="35"/>
        <v>82.827241996601217</v>
      </c>
      <c r="JZ20" s="13">
        <f t="shared" si="35"/>
        <v>82.044788119551015</v>
      </c>
      <c r="KA20" s="13">
        <f t="shared" si="35"/>
        <v>78.101953040087224</v>
      </c>
      <c r="KB20" s="13">
        <f t="shared" si="35"/>
        <v>78.626553388453786</v>
      </c>
      <c r="KC20" s="13">
        <f t="shared" si="35"/>
        <v>79.966043745425182</v>
      </c>
      <c r="KD20" s="13">
        <f t="shared" si="35"/>
        <v>80.755571006468244</v>
      </c>
      <c r="KE20" s="13">
        <f t="shared" si="35"/>
        <v>80.486845325480672</v>
      </c>
      <c r="KF20" s="13">
        <f t="shared" si="35"/>
        <v>78.371120476128468</v>
      </c>
      <c r="KG20" s="13">
        <f t="shared" si="35"/>
        <v>78.110020869882931</v>
      </c>
      <c r="KH20" s="13">
        <f t="shared" si="35"/>
        <v>77.855245125867029</v>
      </c>
      <c r="KI20" s="13">
        <f t="shared" si="35"/>
        <v>76.80349994990749</v>
      </c>
      <c r="KJ20" s="13">
        <f t="shared" si="35"/>
        <v>79.056139922701078</v>
      </c>
      <c r="KK20" s="13">
        <f t="shared" si="35"/>
        <v>77.256605294773735</v>
      </c>
      <c r="KL20" s="13">
        <f t="shared" si="35"/>
        <v>77.819096381162041</v>
      </c>
      <c r="KM20" s="13">
        <f t="shared" si="35"/>
        <v>81.893017973587916</v>
      </c>
      <c r="KN20" s="13">
        <f t="shared" si="35"/>
        <v>82.042493000109815</v>
      </c>
      <c r="KO20" s="13">
        <f t="shared" si="35"/>
        <v>86.1793717796116</v>
      </c>
      <c r="KP20" s="13">
        <f t="shared" si="35"/>
        <v>89.735441373186703</v>
      </c>
      <c r="KQ20" s="13">
        <f t="shared" si="35"/>
        <v>89.95100922939335</v>
      </c>
      <c r="KR20" s="13">
        <f t="shared" si="35"/>
        <v>88.211819148528647</v>
      </c>
      <c r="KS20" s="13">
        <f t="shared" si="35"/>
        <v>87.574693827162648</v>
      </c>
      <c r="KT20" s="13">
        <f t="shared" si="35"/>
        <v>85.919493415866128</v>
      </c>
      <c r="KU20" s="13">
        <f t="shared" si="35"/>
        <v>86.712539394788024</v>
      </c>
      <c r="KV20" s="13">
        <f t="shared" si="35"/>
        <v>87.837263232447754</v>
      </c>
      <c r="KW20" s="13">
        <f t="shared" si="35"/>
        <v>88.446889710644101</v>
      </c>
      <c r="KX20" s="13">
        <f t="shared" si="35"/>
        <v>87.11481692936178</v>
      </c>
      <c r="KY20" s="13">
        <f t="shared" si="35"/>
        <v>87.632324664266875</v>
      </c>
      <c r="KZ20" s="13">
        <f t="shared" si="35"/>
        <v>90.418573604378494</v>
      </c>
      <c r="LA20" s="13">
        <f t="shared" si="35"/>
        <v>91.393824234088711</v>
      </c>
      <c r="LB20" s="13">
        <f t="shared" si="35"/>
        <v>86.688805666763045</v>
      </c>
      <c r="LC20" s="13">
        <f t="shared" si="35"/>
        <v>84.943501905987233</v>
      </c>
      <c r="LD20" s="13">
        <f t="shared" si="35"/>
        <v>85.120392692176878</v>
      </c>
      <c r="LE20" s="13">
        <f t="shared" si="35"/>
        <v>87.008885145385577</v>
      </c>
      <c r="LF20" s="13">
        <f t="shared" si="35"/>
        <v>86.416221221312952</v>
      </c>
      <c r="LG20" s="13">
        <f t="shared" si="36"/>
        <v>86.314002162645068</v>
      </c>
      <c r="LH20" s="13">
        <f t="shared" si="36"/>
        <v>87.612459481293726</v>
      </c>
      <c r="LI20" s="13">
        <f t="shared" si="36"/>
        <v>88.830224294043234</v>
      </c>
      <c r="LJ20" s="13">
        <f t="shared" si="36"/>
        <v>86.604711959069732</v>
      </c>
      <c r="LK20" s="13">
        <f t="shared" si="36"/>
        <v>85.818059158381189</v>
      </c>
      <c r="LL20" s="13">
        <f t="shared" si="36"/>
        <v>86.195923225711752</v>
      </c>
      <c r="LM20" s="13">
        <f t="shared" si="36"/>
        <v>86.7308933363026</v>
      </c>
      <c r="LN20" s="13">
        <f t="shared" si="36"/>
        <v>86.978745835108057</v>
      </c>
      <c r="LO20" s="13">
        <f t="shared" si="36"/>
        <v>87.224460852491191</v>
      </c>
      <c r="LP20" s="13">
        <f t="shared" si="36"/>
        <v>88.1762212388237</v>
      </c>
      <c r="LQ20" s="13">
        <f t="shared" si="36"/>
        <v>88.868240196773129</v>
      </c>
      <c r="LR20" s="13">
        <f t="shared" si="36"/>
        <v>89.951530731865589</v>
      </c>
      <c r="LS20" s="13">
        <f t="shared" si="36"/>
        <v>90.06017943611208</v>
      </c>
      <c r="LT20" s="13">
        <f t="shared" si="36"/>
        <v>91.414260145908642</v>
      </c>
      <c r="LU20" s="13">
        <f t="shared" si="36"/>
        <v>91.155648730103721</v>
      </c>
      <c r="LV20" s="13">
        <f t="shared" si="36"/>
        <v>91.161988287585999</v>
      </c>
      <c r="LW20" s="13">
        <f t="shared" si="36"/>
        <v>91.995455800268871</v>
      </c>
      <c r="LX20" s="13">
        <f t="shared" si="36"/>
        <v>95.067566183957979</v>
      </c>
      <c r="LY20" s="13">
        <f t="shared" si="36"/>
        <v>93.225472739974776</v>
      </c>
      <c r="LZ20" s="13">
        <f t="shared" si="36"/>
        <v>88.6007532363286</v>
      </c>
      <c r="MA20" s="13">
        <f t="shared" si="36"/>
        <v>86.80584262127914</v>
      </c>
      <c r="MB20" s="13">
        <f t="shared" si="36"/>
        <v>87.01559040594077</v>
      </c>
      <c r="MC20" s="13">
        <f t="shared" si="36"/>
        <v>87.366421524574008</v>
      </c>
      <c r="MD20" s="13">
        <f t="shared" si="36"/>
        <v>87.508246526282903</v>
      </c>
      <c r="ME20" s="13">
        <f t="shared" si="36"/>
        <v>88.466011028651792</v>
      </c>
      <c r="MF20" s="13">
        <f t="shared" si="36"/>
        <v>89.481918430043805</v>
      </c>
      <c r="MG20" s="13">
        <f t="shared" si="36"/>
        <v>88.763852500167573</v>
      </c>
      <c r="MH20" s="13">
        <f t="shared" si="36"/>
        <v>88.172194307207292</v>
      </c>
      <c r="MI20" s="13">
        <f t="shared" si="36"/>
        <v>91.346412212996924</v>
      </c>
      <c r="MJ20" s="13">
        <f t="shared" si="36"/>
        <v>95.470770214813356</v>
      </c>
      <c r="MK20" s="13">
        <f t="shared" si="36"/>
        <v>94.180316854601273</v>
      </c>
      <c r="ML20" s="13">
        <f t="shared" si="36"/>
        <v>98.121991821409708</v>
      </c>
      <c r="MM20" s="13">
        <f t="shared" si="36"/>
        <v>100.11692996177661</v>
      </c>
      <c r="MN20" s="13">
        <f t="shared" si="36"/>
        <v>95.277666536282396</v>
      </c>
      <c r="MO20" s="13">
        <f t="shared" si="36"/>
        <v>94.906217347129626</v>
      </c>
      <c r="MP20" s="13">
        <f t="shared" si="36"/>
        <v>91.694256427397889</v>
      </c>
      <c r="MQ20" s="13">
        <f t="shared" si="36"/>
        <v>93.136184450424054</v>
      </c>
      <c r="MR20" s="13">
        <f t="shared" si="36"/>
        <v>96.068815242506631</v>
      </c>
      <c r="MS20" s="13">
        <f t="shared" si="36"/>
        <v>93.056988124597751</v>
      </c>
      <c r="MT20" s="13">
        <f t="shared" si="36"/>
        <v>86.355856884664931</v>
      </c>
      <c r="MU20" s="13">
        <f t="shared" si="36"/>
        <v>81.719860315093996</v>
      </c>
      <c r="MV20" s="13">
        <f t="shared" si="36"/>
        <v>85.313804493612338</v>
      </c>
      <c r="MW20" s="13">
        <f t="shared" si="36"/>
        <v>86.767320012422829</v>
      </c>
      <c r="MX20" s="13">
        <f t="shared" si="36"/>
        <v>89.27615132395411</v>
      </c>
      <c r="MY20" s="13">
        <f t="shared" si="36"/>
        <v>94.900942270127331</v>
      </c>
      <c r="MZ20" s="13">
        <f t="shared" si="36"/>
        <v>98.365240175445976</v>
      </c>
      <c r="NA20" s="13">
        <f t="shared" si="26"/>
        <v>100</v>
      </c>
      <c r="NB20" s="13">
        <f t="shared" si="26"/>
        <v>100.67478230574976</v>
      </c>
      <c r="NC20" s="13">
        <f t="shared" si="26"/>
        <v>100.50747122781003</v>
      </c>
      <c r="ND20" s="13">
        <f t="shared" si="26"/>
        <v>100.26857981488044</v>
      </c>
      <c r="NE20" s="13">
        <f t="shared" si="26"/>
        <v>97.044756838844066</v>
      </c>
      <c r="NF20" s="13">
        <f t="shared" si="26"/>
        <v>98.511049463311849</v>
      </c>
      <c r="NG20" s="13">
        <f t="shared" si="26"/>
        <v>98.18291361969348</v>
      </c>
      <c r="NH20" s="13">
        <f t="shared" si="26"/>
        <v>97.038635943075974</v>
      </c>
      <c r="NI20" s="13">
        <f t="shared" si="26"/>
        <v>96.385776766764678</v>
      </c>
      <c r="NJ20" s="13">
        <f t="shared" si="26"/>
        <v>97.767875538277963</v>
      </c>
      <c r="NK20" s="13">
        <f t="shared" si="26"/>
        <v>97.381126198252716</v>
      </c>
      <c r="NL20" s="13">
        <f t="shared" si="26"/>
        <v>95.033196763410828</v>
      </c>
    </row>
    <row r="21" spans="1:376">
      <c r="C21" s="3" t="str">
        <f>D21</f>
        <v>Zambia</v>
      </c>
      <c r="D21" s="3" t="str">
        <f>C8</f>
        <v>Zambia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>
        <f>CY8/$NA8*100</f>
        <v>48.15444865738062</v>
      </c>
      <c r="CZ21" s="13">
        <f>CZ8/$NA8*100</f>
        <v>50.823926944271435</v>
      </c>
      <c r="DA21" s="13">
        <f>DA8/$NA8*100</f>
        <v>49.304261454992854</v>
      </c>
      <c r="DB21" s="13">
        <f>DB8/$NA8*100</f>
        <v>48.218361381910576</v>
      </c>
      <c r="DC21" s="13">
        <f>DC8/$NA8*100</f>
        <v>49.063708579212879</v>
      </c>
      <c r="DD21" s="13">
        <f>DD8/$NA8*100</f>
        <v>55.968998924117066</v>
      </c>
      <c r="DE21" s="13">
        <f>DE8/$NA8*100</f>
        <v>54.732558641275851</v>
      </c>
      <c r="DF21" s="13">
        <f>DF8/$NA8*100</f>
        <v>55.600279650096731</v>
      </c>
      <c r="DG21" s="13">
        <f>DG8/$NA8*100</f>
        <v>58.167221494696953</v>
      </c>
      <c r="DH21" s="13">
        <f>DH8/$NA8*100</f>
        <v>56.999625872800443</v>
      </c>
      <c r="DI21" s="13">
        <f>DI8/$NA8*100</f>
        <v>53.014837954060191</v>
      </c>
      <c r="DJ21" s="13">
        <f>DJ8/$NA8*100</f>
        <v>53.683973057856463</v>
      </c>
      <c r="DK21" s="13">
        <f>DK8/$NA8*100</f>
        <v>58.389559750604839</v>
      </c>
      <c r="DL21" s="13">
        <f>DL8/$NA8*100</f>
        <v>59.637073257754068</v>
      </c>
      <c r="DM21" s="13">
        <f>DM8/$NA8*100</f>
        <v>64.173191701942429</v>
      </c>
      <c r="DN21" s="13">
        <f>DN8/$NA8*100</f>
        <v>70.226201698858688</v>
      </c>
      <c r="DO21" s="13">
        <f>DO8/$NA8*100</f>
        <v>74.745978902131654</v>
      </c>
      <c r="DP21" s="13">
        <f>DP8/$NA8*100</f>
        <v>78.432422329383357</v>
      </c>
      <c r="DQ21" s="13">
        <f>DQ8/$NA8*100</f>
        <v>64.526925394915466</v>
      </c>
      <c r="DR21" s="13">
        <f>DR8/$NA8*100</f>
        <v>72.346276826419398</v>
      </c>
      <c r="DS21" s="13">
        <f>DS8/$NA8*100</f>
        <v>73.914320525286399</v>
      </c>
      <c r="DT21" s="13">
        <f>DT8/$NA8*100</f>
        <v>72.612910948480476</v>
      </c>
      <c r="DU21" s="13">
        <f>DU8/$NA8*100</f>
        <v>69.440379625449879</v>
      </c>
      <c r="DV21" s="13">
        <f>DV8/$NA8*100</f>
        <v>59.327476218017402</v>
      </c>
      <c r="DW21" s="13">
        <f t="shared" si="33"/>
        <v>56.432519529898798</v>
      </c>
      <c r="DX21" s="13">
        <f t="shared" si="33"/>
        <v>55.585277661307764</v>
      </c>
      <c r="DY21" s="13">
        <f t="shared" si="33"/>
        <v>56.195488474572301</v>
      </c>
      <c r="DZ21" s="13">
        <f t="shared" si="33"/>
        <v>55.4552579206578</v>
      </c>
      <c r="EA21" s="13">
        <f t="shared" si="33"/>
        <v>55.9014193936504</v>
      </c>
      <c r="EB21" s="13">
        <f t="shared" si="33"/>
        <v>54.516527354494094</v>
      </c>
      <c r="EC21" s="13">
        <f t="shared" si="33"/>
        <v>55.985238833738627</v>
      </c>
      <c r="ED21" s="13">
        <f t="shared" si="33"/>
        <v>54.222886432363268</v>
      </c>
      <c r="EE21" s="13">
        <f t="shared" si="33"/>
        <v>53.477900582654414</v>
      </c>
      <c r="EF21" s="13">
        <f t="shared" si="33"/>
        <v>53.709615690241797</v>
      </c>
      <c r="EG21" s="13">
        <f t="shared" si="33"/>
        <v>57.237163453627261</v>
      </c>
      <c r="EH21" s="13">
        <f t="shared" si="33"/>
        <v>55.27814092617124</v>
      </c>
      <c r="EI21" s="13">
        <f t="shared" si="33"/>
        <v>55.175728804621251</v>
      </c>
      <c r="EJ21" s="13">
        <f t="shared" si="33"/>
        <v>53.824288809638723</v>
      </c>
      <c r="EK21" s="13">
        <f t="shared" si="33"/>
        <v>50.345712548712498</v>
      </c>
      <c r="EL21" s="13">
        <f t="shared" si="33"/>
        <v>52.926042827696186</v>
      </c>
      <c r="EM21" s="13">
        <f t="shared" si="33"/>
        <v>50.827234100258309</v>
      </c>
      <c r="EN21" s="13">
        <f t="shared" si="33"/>
        <v>51.354781753646016</v>
      </c>
      <c r="EO21" s="13">
        <f t="shared" si="33"/>
        <v>49.102123960744436</v>
      </c>
      <c r="EP21" s="13">
        <f t="shared" si="33"/>
        <v>48.725291218391689</v>
      </c>
      <c r="EQ21" s="13">
        <f t="shared" si="33"/>
        <v>48.626279334763225</v>
      </c>
      <c r="ER21" s="13">
        <f t="shared" si="33"/>
        <v>49.967482583059855</v>
      </c>
      <c r="ES21" s="13">
        <f t="shared" si="33"/>
        <v>49.992010356773164</v>
      </c>
      <c r="ET21" s="13">
        <f t="shared" si="33"/>
        <v>52.701505736759913</v>
      </c>
      <c r="EU21" s="13">
        <f t="shared" si="33"/>
        <v>55.2772542019502</v>
      </c>
      <c r="EV21" s="13">
        <f t="shared" si="33"/>
        <v>46.337326825519227</v>
      </c>
      <c r="EW21" s="13">
        <f t="shared" si="33"/>
        <v>50.924152116780519</v>
      </c>
      <c r="EX21" s="13">
        <f t="shared" si="33"/>
        <v>50.75319825487685</v>
      </c>
      <c r="EY21" s="13">
        <f t="shared" si="33"/>
        <v>50.472084321970236</v>
      </c>
      <c r="EZ21" s="13">
        <f t="shared" si="33"/>
        <v>49.848684847721515</v>
      </c>
      <c r="FA21" s="13">
        <f t="shared" si="33"/>
        <v>46.597597849277115</v>
      </c>
      <c r="FB21" s="13">
        <f t="shared" si="33"/>
        <v>45.667673426066038</v>
      </c>
      <c r="FC21" s="13">
        <f t="shared" si="33"/>
        <v>49.319384804539567</v>
      </c>
      <c r="FD21" s="13">
        <f t="shared" si="33"/>
        <v>50.400880596386365</v>
      </c>
      <c r="FE21" s="13">
        <f t="shared" si="33"/>
        <v>50.855473141680228</v>
      </c>
      <c r="FF21" s="13">
        <f t="shared" si="33"/>
        <v>41.541497053596999</v>
      </c>
      <c r="FG21" s="13">
        <f t="shared" si="33"/>
        <v>39.581892343418268</v>
      </c>
      <c r="FH21" s="13">
        <f t="shared" si="33"/>
        <v>38.587062076593263</v>
      </c>
      <c r="FI21" s="13">
        <f t="shared" si="33"/>
        <v>37.87958832158693</v>
      </c>
      <c r="FJ21" s="13">
        <f t="shared" si="33"/>
        <v>38.492025125761756</v>
      </c>
      <c r="FK21" s="13">
        <f t="shared" si="33"/>
        <v>40.760866145501616</v>
      </c>
      <c r="FL21" s="13">
        <f t="shared" si="33"/>
        <v>45.178051138261736</v>
      </c>
      <c r="FM21" s="13">
        <f t="shared" si="33"/>
        <v>53.82378318105642</v>
      </c>
      <c r="FN21" s="13">
        <f t="shared" si="33"/>
        <v>65.441751652989055</v>
      </c>
      <c r="FO21" s="13">
        <f t="shared" si="33"/>
        <v>77.490109179045291</v>
      </c>
      <c r="FP21" s="13">
        <f t="shared" si="33"/>
        <v>90.015846628715551</v>
      </c>
      <c r="FQ21" s="13">
        <f t="shared" si="33"/>
        <v>80.827035328688353</v>
      </c>
      <c r="FR21" s="13">
        <f t="shared" si="33"/>
        <v>60.741026389056174</v>
      </c>
      <c r="FS21" s="13">
        <f t="shared" si="33"/>
        <v>49.795432553928656</v>
      </c>
      <c r="FT21" s="13">
        <f t="shared" si="33"/>
        <v>52.512516130318431</v>
      </c>
      <c r="FU21" s="13">
        <f t="shared" si="33"/>
        <v>50.547038960306068</v>
      </c>
      <c r="FV21" s="13">
        <f t="shared" si="33"/>
        <v>50.685915567950943</v>
      </c>
      <c r="FW21" s="13">
        <f t="shared" si="33"/>
        <v>53.933834208616858</v>
      </c>
      <c r="FX21" s="13">
        <f t="shared" si="33"/>
        <v>53.327754791600256</v>
      </c>
      <c r="FY21" s="13">
        <f t="shared" si="33"/>
        <v>53.050776632499939</v>
      </c>
      <c r="FZ21" s="13">
        <f t="shared" si="33"/>
        <v>55.055687940211925</v>
      </c>
      <c r="GA21" s="13">
        <f t="shared" si="33"/>
        <v>54.573041182737988</v>
      </c>
      <c r="GB21" s="13">
        <f t="shared" si="33"/>
        <v>55.091089174308536</v>
      </c>
      <c r="GC21" s="13">
        <f t="shared" si="33"/>
        <v>56.06192775041653</v>
      </c>
      <c r="GD21" s="13">
        <f t="shared" si="33"/>
        <v>57.209138685339553</v>
      </c>
      <c r="GE21" s="13">
        <f t="shared" si="33"/>
        <v>58.763637018032313</v>
      </c>
      <c r="GF21" s="13">
        <f t="shared" si="33"/>
        <v>53.210704932268349</v>
      </c>
      <c r="GG21" s="13">
        <f t="shared" si="33"/>
        <v>50.369276117464381</v>
      </c>
      <c r="GH21" s="13">
        <f t="shared" si="33"/>
        <v>49.761871853685768</v>
      </c>
      <c r="GI21" s="13">
        <f t="shared" si="34"/>
        <v>48.170128398096438</v>
      </c>
      <c r="GJ21" s="13">
        <f t="shared" si="34"/>
        <v>45.662174751130166</v>
      </c>
      <c r="GK21" s="13">
        <f t="shared" si="34"/>
        <v>44.83676367224087</v>
      </c>
      <c r="GL21" s="13">
        <f t="shared" si="34"/>
        <v>47.334201122052797</v>
      </c>
      <c r="GM21" s="13">
        <f t="shared" si="34"/>
        <v>50.044644042609136</v>
      </c>
      <c r="GN21" s="13">
        <f t="shared" si="34"/>
        <v>53.713058000102187</v>
      </c>
      <c r="GO21" s="13">
        <f t="shared" si="34"/>
        <v>56.115370508605579</v>
      </c>
      <c r="GP21" s="13">
        <f t="shared" si="34"/>
        <v>57.510430462391994</v>
      </c>
      <c r="GQ21" s="13">
        <f t="shared" si="34"/>
        <v>57.218702610319106</v>
      </c>
      <c r="GR21" s="13">
        <f t="shared" si="34"/>
        <v>55.554345512604165</v>
      </c>
      <c r="GS21" s="13">
        <f t="shared" si="34"/>
        <v>52.667223487340365</v>
      </c>
      <c r="GT21" s="13">
        <f t="shared" si="34"/>
        <v>51.753403245323646</v>
      </c>
      <c r="GU21" s="13">
        <f t="shared" si="34"/>
        <v>54.116426447862175</v>
      </c>
      <c r="GV21" s="13">
        <f t="shared" si="34"/>
        <v>54.794578278377834</v>
      </c>
      <c r="GW21" s="13">
        <f t="shared" si="34"/>
        <v>53.928050701671516</v>
      </c>
      <c r="GX21" s="13">
        <f t="shared" si="34"/>
        <v>56.522561876577612</v>
      </c>
      <c r="GY21" s="13">
        <f t="shared" si="34"/>
        <v>57.512944827600066</v>
      </c>
      <c r="GZ21" s="13">
        <f t="shared" si="34"/>
        <v>58.296324745170772</v>
      </c>
      <c r="HA21" s="13">
        <f t="shared" si="34"/>
        <v>59.358316473222729</v>
      </c>
      <c r="HB21" s="13">
        <f t="shared" si="34"/>
        <v>60.644301977427787</v>
      </c>
      <c r="HC21" s="13">
        <f t="shared" si="34"/>
        <v>61.451268400325802</v>
      </c>
      <c r="HD21" s="13">
        <f t="shared" si="34"/>
        <v>63.36476420431223</v>
      </c>
      <c r="HE21" s="13">
        <f t="shared" si="34"/>
        <v>62.831168310162468</v>
      </c>
      <c r="HF21" s="13">
        <f t="shared" si="34"/>
        <v>62.518151910656641</v>
      </c>
      <c r="HG21" s="13">
        <f t="shared" si="34"/>
        <v>62.47042070579004</v>
      </c>
      <c r="HH21" s="13">
        <f t="shared" si="34"/>
        <v>63.847141606814297</v>
      </c>
      <c r="HI21" s="13">
        <f t="shared" si="34"/>
        <v>63.931322598848695</v>
      </c>
      <c r="HJ21" s="13">
        <f t="shared" si="34"/>
        <v>66.463912009051356</v>
      </c>
      <c r="HK21" s="13">
        <f t="shared" si="34"/>
        <v>67.341898612676815</v>
      </c>
      <c r="HL21" s="13">
        <f t="shared" si="34"/>
        <v>67.255453413923078</v>
      </c>
      <c r="HM21" s="13">
        <f t="shared" si="34"/>
        <v>68.204102988344033</v>
      </c>
      <c r="HN21" s="13">
        <f t="shared" si="34"/>
        <v>68.124784891472444</v>
      </c>
      <c r="HO21" s="13">
        <f t="shared" si="34"/>
        <v>66.943689295819425</v>
      </c>
      <c r="HP21" s="13">
        <f t="shared" si="34"/>
        <v>63.581100944132928</v>
      </c>
      <c r="HQ21" s="13">
        <f t="shared" si="34"/>
        <v>61.306535568748046</v>
      </c>
      <c r="HR21" s="13">
        <f t="shared" si="34"/>
        <v>59.181710406269104</v>
      </c>
      <c r="HS21" s="13">
        <f t="shared" si="34"/>
        <v>58.770953875911161</v>
      </c>
      <c r="HT21" s="13">
        <f t="shared" si="34"/>
        <v>58.945445405368943</v>
      </c>
      <c r="HU21" s="13">
        <f t="shared" si="34"/>
        <v>61.790004911840491</v>
      </c>
      <c r="HV21" s="13">
        <f t="shared" si="34"/>
        <v>63.311682480022547</v>
      </c>
      <c r="HW21" s="13">
        <f t="shared" si="34"/>
        <v>61.502936553286872</v>
      </c>
      <c r="HX21" s="13">
        <f t="shared" si="34"/>
        <v>59.159986161652036</v>
      </c>
      <c r="HY21" s="13">
        <f t="shared" si="34"/>
        <v>55.77726727908189</v>
      </c>
      <c r="HZ21" s="13">
        <f t="shared" si="34"/>
        <v>55.323076454064555</v>
      </c>
      <c r="IA21" s="13">
        <f t="shared" si="34"/>
        <v>54.233294893749175</v>
      </c>
      <c r="IB21" s="13">
        <f t="shared" si="34"/>
        <v>58.108410723920898</v>
      </c>
      <c r="IC21" s="13">
        <f t="shared" si="34"/>
        <v>61.521649015398104</v>
      </c>
      <c r="ID21" s="13">
        <f t="shared" si="34"/>
        <v>59.302345925764513</v>
      </c>
      <c r="IE21" s="13">
        <f t="shared" si="34"/>
        <v>59.612891858954207</v>
      </c>
      <c r="IF21" s="13">
        <f t="shared" si="34"/>
        <v>60.345350245701233</v>
      </c>
      <c r="IG21" s="13">
        <f t="shared" si="34"/>
        <v>61.752621485510964</v>
      </c>
      <c r="IH21" s="13">
        <f t="shared" si="34"/>
        <v>62.635578714617758</v>
      </c>
      <c r="II21" s="13">
        <f t="shared" si="34"/>
        <v>63.204816737818312</v>
      </c>
      <c r="IJ21" s="13">
        <f t="shared" si="34"/>
        <v>63.011765050863566</v>
      </c>
      <c r="IK21" s="13">
        <f t="shared" si="34"/>
        <v>62.977377318898817</v>
      </c>
      <c r="IL21" s="13">
        <f t="shared" si="34"/>
        <v>60.145730449624132</v>
      </c>
      <c r="IM21" s="13">
        <f t="shared" si="34"/>
        <v>59.336716853383024</v>
      </c>
      <c r="IN21" s="13">
        <f t="shared" si="34"/>
        <v>60.664746587453664</v>
      </c>
      <c r="IO21" s="13">
        <f t="shared" si="34"/>
        <v>61.970388795469653</v>
      </c>
      <c r="IP21" s="13">
        <f t="shared" si="34"/>
        <v>63.615106754361996</v>
      </c>
      <c r="IQ21" s="13">
        <f t="shared" si="34"/>
        <v>65.958518842101469</v>
      </c>
      <c r="IR21" s="13">
        <f t="shared" si="34"/>
        <v>63.830444666153042</v>
      </c>
      <c r="IS21" s="13">
        <f t="shared" si="34"/>
        <v>63.172129786664414</v>
      </c>
      <c r="IT21" s="13">
        <f t="shared" si="34"/>
        <v>62.292724367212372</v>
      </c>
      <c r="IU21" s="13">
        <f t="shared" si="35"/>
        <v>64.542030950113755</v>
      </c>
      <c r="IV21" s="13">
        <f t="shared" si="35"/>
        <v>64.772117113504549</v>
      </c>
      <c r="IW21" s="13">
        <f t="shared" si="35"/>
        <v>61.23577029002135</v>
      </c>
      <c r="IX21" s="13">
        <f t="shared" si="35"/>
        <v>53.119612020085327</v>
      </c>
      <c r="IY21" s="13">
        <f t="shared" si="35"/>
        <v>63.230745288235127</v>
      </c>
      <c r="IZ21" s="13">
        <f t="shared" si="35"/>
        <v>62.754855749483227</v>
      </c>
      <c r="JA21" s="13">
        <f t="shared" si="35"/>
        <v>77.724322543041751</v>
      </c>
      <c r="JB21" s="13">
        <f t="shared" si="35"/>
        <v>76.474696070269658</v>
      </c>
      <c r="JC21" s="13">
        <f t="shared" si="35"/>
        <v>71.898546276077695</v>
      </c>
      <c r="JD21" s="13">
        <f t="shared" si="35"/>
        <v>68.632039252648411</v>
      </c>
      <c r="JE21" s="13">
        <f t="shared" si="35"/>
        <v>66.837469435501404</v>
      </c>
      <c r="JF21" s="13">
        <f t="shared" si="35"/>
        <v>68.862666225641362</v>
      </c>
      <c r="JG21" s="13">
        <f t="shared" si="35"/>
        <v>69.160165311502126</v>
      </c>
      <c r="JH21" s="13">
        <f t="shared" si="35"/>
        <v>71.128882641357066</v>
      </c>
      <c r="JI21" s="13">
        <f t="shared" si="35"/>
        <v>72.747600546180365</v>
      </c>
      <c r="JJ21" s="13">
        <f t="shared" si="35"/>
        <v>78.74055874301898</v>
      </c>
      <c r="JK21" s="13">
        <f t="shared" si="35"/>
        <v>80.189947948198451</v>
      </c>
      <c r="JL21" s="13">
        <f t="shared" si="35"/>
        <v>80.413560202804291</v>
      </c>
      <c r="JM21" s="13">
        <f t="shared" si="35"/>
        <v>80.298398237379189</v>
      </c>
      <c r="JN21" s="13">
        <f t="shared" si="35"/>
        <v>78.516393452713658</v>
      </c>
      <c r="JO21" s="13">
        <f t="shared" si="35"/>
        <v>73.359396059546654</v>
      </c>
      <c r="JP21" s="13">
        <f t="shared" si="35"/>
        <v>69.538951393649683</v>
      </c>
      <c r="JQ21" s="13">
        <f t="shared" si="35"/>
        <v>66.894614669268577</v>
      </c>
      <c r="JR21" s="13">
        <f t="shared" si="35"/>
        <v>69.325279621302229</v>
      </c>
      <c r="JS21" s="13">
        <f t="shared" si="35"/>
        <v>69.783829235065951</v>
      </c>
      <c r="JT21" s="13">
        <f t="shared" si="35"/>
        <v>68.456629185934432</v>
      </c>
      <c r="JU21" s="13">
        <f t="shared" si="35"/>
        <v>65.981796552164823</v>
      </c>
      <c r="JV21" s="13">
        <f t="shared" si="35"/>
        <v>65.879106530472583</v>
      </c>
      <c r="JW21" s="13">
        <f t="shared" si="35"/>
        <v>69.124575003900858</v>
      </c>
      <c r="JX21" s="13">
        <f t="shared" si="35"/>
        <v>64.742784311441781</v>
      </c>
      <c r="JY21" s="13">
        <f t="shared" si="35"/>
        <v>61.624603027622747</v>
      </c>
      <c r="JZ21" s="13">
        <f t="shared" si="35"/>
        <v>61.716999381274817</v>
      </c>
      <c r="KA21" s="13">
        <f t="shared" si="35"/>
        <v>62.016430894352126</v>
      </c>
      <c r="KB21" s="13">
        <f t="shared" si="35"/>
        <v>62.550521510941067</v>
      </c>
      <c r="KC21" s="13">
        <f t="shared" si="35"/>
        <v>63.102422288892242</v>
      </c>
      <c r="KD21" s="13">
        <f t="shared" si="35"/>
        <v>65.080381997172282</v>
      </c>
      <c r="KE21" s="13">
        <f t="shared" si="35"/>
        <v>65.144694135346839</v>
      </c>
      <c r="KF21" s="13">
        <f t="shared" si="35"/>
        <v>63.580848505167928</v>
      </c>
      <c r="KG21" s="13">
        <f t="shared" si="35"/>
        <v>63.047171174132224</v>
      </c>
      <c r="KH21" s="13">
        <f t="shared" si="35"/>
        <v>65.720195312601106</v>
      </c>
      <c r="KI21" s="13">
        <f t="shared" si="35"/>
        <v>63.822242512973219</v>
      </c>
      <c r="KJ21" s="13">
        <f t="shared" si="35"/>
        <v>63.40026861250071</v>
      </c>
      <c r="KK21" s="13">
        <f t="shared" si="35"/>
        <v>65.11751068025211</v>
      </c>
      <c r="KL21" s="13">
        <f t="shared" si="35"/>
        <v>66.05080426921333</v>
      </c>
      <c r="KM21" s="13">
        <f t="shared" si="35"/>
        <v>67.762260300086126</v>
      </c>
      <c r="KN21" s="13">
        <f t="shared" si="35"/>
        <v>64.939031503876222</v>
      </c>
      <c r="KO21" s="13">
        <f t="shared" si="35"/>
        <v>65.778470349733425</v>
      </c>
      <c r="KP21" s="13">
        <f t="shared" si="35"/>
        <v>68.686856421467809</v>
      </c>
      <c r="KQ21" s="13">
        <f t="shared" si="35"/>
        <v>67.318864662184524</v>
      </c>
      <c r="KR21" s="13">
        <f t="shared" si="35"/>
        <v>65.733053151462357</v>
      </c>
      <c r="KS21" s="13">
        <f t="shared" si="35"/>
        <v>65.343358901953579</v>
      </c>
      <c r="KT21" s="13">
        <f t="shared" si="35"/>
        <v>66.71005198664129</v>
      </c>
      <c r="KU21" s="13">
        <f t="shared" si="35"/>
        <v>67.89138704592726</v>
      </c>
      <c r="KV21" s="13">
        <f t="shared" si="35"/>
        <v>68.80854863550843</v>
      </c>
      <c r="KW21" s="13">
        <f t="shared" si="35"/>
        <v>70.549733210078344</v>
      </c>
      <c r="KX21" s="13">
        <f t="shared" si="35"/>
        <v>72.970772485259289</v>
      </c>
      <c r="KY21" s="13">
        <f t="shared" si="35"/>
        <v>74.790764088326128</v>
      </c>
      <c r="KZ21" s="13">
        <f t="shared" si="35"/>
        <v>77.968474206848597</v>
      </c>
      <c r="LA21" s="13">
        <f t="shared" si="35"/>
        <v>79.80492373842273</v>
      </c>
      <c r="LB21" s="13">
        <f t="shared" si="35"/>
        <v>83.258423066963772</v>
      </c>
      <c r="LC21" s="13">
        <f t="shared" si="35"/>
        <v>82.758589266792114</v>
      </c>
      <c r="LD21" s="13">
        <f t="shared" si="35"/>
        <v>86.705659926809744</v>
      </c>
      <c r="LE21" s="13">
        <f t="shared" si="35"/>
        <v>95.170117319959388</v>
      </c>
      <c r="LF21" s="13">
        <f t="shared" si="35"/>
        <v>110.64588378678077</v>
      </c>
      <c r="LG21" s="13">
        <f t="shared" si="36"/>
        <v>108.49197724988558</v>
      </c>
      <c r="LH21" s="13">
        <f t="shared" si="36"/>
        <v>110.96437746796673</v>
      </c>
      <c r="LI21" s="13">
        <f t="shared" si="36"/>
        <v>112.16621147222409</v>
      </c>
      <c r="LJ21" s="13">
        <f t="shared" si="36"/>
        <v>114.46230291334973</v>
      </c>
      <c r="LK21" s="13">
        <f t="shared" si="36"/>
        <v>114.94359971124423</v>
      </c>
      <c r="LL21" s="13">
        <f t="shared" si="36"/>
        <v>109.27352783086522</v>
      </c>
      <c r="LM21" s="13">
        <f t="shared" si="36"/>
        <v>107.76940285060361</v>
      </c>
      <c r="LN21" s="13">
        <f t="shared" si="36"/>
        <v>98.128776269723417</v>
      </c>
      <c r="LO21" s="13">
        <f t="shared" si="36"/>
        <v>97.413166972725151</v>
      </c>
      <c r="LP21" s="13">
        <f t="shared" si="36"/>
        <v>104.07183014616834</v>
      </c>
      <c r="LQ21" s="13">
        <f t="shared" si="36"/>
        <v>98.606652955185865</v>
      </c>
      <c r="LR21" s="13">
        <f t="shared" si="36"/>
        <v>93.609941717607484</v>
      </c>
      <c r="LS21" s="13">
        <f t="shared" si="36"/>
        <v>92.894113280449091</v>
      </c>
      <c r="LT21" s="13">
        <f t="shared" si="36"/>
        <v>93.88336541641452</v>
      </c>
      <c r="LU21" s="13">
        <f t="shared" si="36"/>
        <v>94.372511898496072</v>
      </c>
      <c r="LV21" s="13">
        <f t="shared" si="36"/>
        <v>94.966225809969117</v>
      </c>
      <c r="LW21" s="13">
        <f t="shared" si="36"/>
        <v>97.804448400953831</v>
      </c>
      <c r="LX21" s="13">
        <f t="shared" si="36"/>
        <v>101.52231222761488</v>
      </c>
      <c r="LY21" s="13">
        <f t="shared" si="36"/>
        <v>101.79831655619597</v>
      </c>
      <c r="LZ21" s="13">
        <f t="shared" si="36"/>
        <v>98.322440240359526</v>
      </c>
      <c r="MA21" s="13">
        <f t="shared" si="36"/>
        <v>98.189963276096307</v>
      </c>
      <c r="MB21" s="13">
        <f t="shared" si="36"/>
        <v>98.75604794194021</v>
      </c>
      <c r="MC21" s="13">
        <f t="shared" si="36"/>
        <v>99.159836040610188</v>
      </c>
      <c r="MD21" s="13">
        <f t="shared" si="36"/>
        <v>98.468697249913291</v>
      </c>
      <c r="ME21" s="13">
        <f t="shared" si="36"/>
        <v>99.903779065041448</v>
      </c>
      <c r="MF21" s="13">
        <f t="shared" si="36"/>
        <v>104.49033571571016</v>
      </c>
      <c r="MG21" s="13">
        <f t="shared" si="36"/>
        <v>106.27506925609144</v>
      </c>
      <c r="MH21" s="13">
        <f t="shared" si="36"/>
        <v>110.53940326050289</v>
      </c>
      <c r="MI21" s="13">
        <f t="shared" si="36"/>
        <v>114.98304385353559</v>
      </c>
      <c r="MJ21" s="13">
        <f t="shared" si="36"/>
        <v>122.52304862954892</v>
      </c>
      <c r="MK21" s="13">
        <f t="shared" si="36"/>
        <v>116.34976745937102</v>
      </c>
      <c r="ML21" s="13">
        <f t="shared" si="36"/>
        <v>118.06607409381802</v>
      </c>
      <c r="MM21" s="13">
        <f t="shared" si="36"/>
        <v>120.62083390605996</v>
      </c>
      <c r="MN21" s="13">
        <f t="shared" si="36"/>
        <v>116.58712270523833</v>
      </c>
      <c r="MO21" s="13">
        <f t="shared" si="36"/>
        <v>115.90246062774744</v>
      </c>
      <c r="MP21" s="13">
        <f t="shared" si="36"/>
        <v>101.36787471325415</v>
      </c>
      <c r="MQ21" s="13">
        <f t="shared" si="36"/>
        <v>99.711383576605229</v>
      </c>
      <c r="MR21" s="13">
        <f t="shared" si="36"/>
        <v>94.474978140620962</v>
      </c>
      <c r="MS21" s="13">
        <f t="shared" si="36"/>
        <v>92.417579484247412</v>
      </c>
      <c r="MT21" s="13">
        <f t="shared" si="36"/>
        <v>88.6161319371231</v>
      </c>
      <c r="MU21" s="13">
        <f t="shared" si="36"/>
        <v>93.748844000953923</v>
      </c>
      <c r="MV21" s="13">
        <f t="shared" si="36"/>
        <v>94.58794542793089</v>
      </c>
      <c r="MW21" s="13">
        <f t="shared" si="36"/>
        <v>93.260582426473064</v>
      </c>
      <c r="MX21" s="13">
        <f t="shared" si="36"/>
        <v>99.160013673632008</v>
      </c>
      <c r="MY21" s="13">
        <f t="shared" si="36"/>
        <v>100.86542613748057</v>
      </c>
      <c r="MZ21" s="13">
        <f t="shared" si="36"/>
        <v>100.04683888426484</v>
      </c>
      <c r="NA21" s="13">
        <f t="shared" si="26"/>
        <v>100</v>
      </c>
      <c r="NB21" s="13">
        <f t="shared" si="26"/>
        <v>99.911643591617548</v>
      </c>
      <c r="NC21" s="13">
        <f t="shared" si="26"/>
        <v>103.93309102806691</v>
      </c>
      <c r="ND21" s="13">
        <f t="shared" si="26"/>
        <v>103.32336291287032</v>
      </c>
      <c r="NE21" s="13">
        <f t="shared" si="26"/>
        <v>102.41130130589549</v>
      </c>
      <c r="NF21" s="13">
        <f t="shared" si="26"/>
        <v>103.57102776183353</v>
      </c>
      <c r="NG21" s="13">
        <f t="shared" si="26"/>
        <v>101.66347606054435</v>
      </c>
      <c r="NH21" s="13">
        <f t="shared" si="26"/>
        <v>99.710069460368771</v>
      </c>
      <c r="NI21" s="13">
        <f t="shared" si="26"/>
        <v>100.2795713336218</v>
      </c>
      <c r="NJ21" s="13">
        <f t="shared" si="26"/>
        <v>101.75042024305623</v>
      </c>
      <c r="NK21" s="13">
        <f t="shared" si="26"/>
        <v>101.0392132764822</v>
      </c>
      <c r="NL21" s="13">
        <f t="shared" si="26"/>
        <v>101.59830562762409</v>
      </c>
    </row>
    <row r="22" spans="1:376">
      <c r="C22" s="3" t="str">
        <f>D22</f>
        <v xml:space="preserve">Malawi              </v>
      </c>
      <c r="D22" s="3" t="str">
        <f>C9</f>
        <v xml:space="preserve">Malawi              </v>
      </c>
      <c r="G22" s="13">
        <f>G9/$NA9*100</f>
        <v>207.07837923465974</v>
      </c>
      <c r="H22" s="13">
        <f>H9/$NA9*100</f>
        <v>210.02108796784373</v>
      </c>
      <c r="I22" s="13">
        <f>I9/$NA9*100</f>
        <v>218.87813731793142</v>
      </c>
      <c r="J22" s="13">
        <f>J9/$NA9*100</f>
        <v>211.81802862935584</v>
      </c>
      <c r="K22" s="13">
        <f>K9/$NA9*100</f>
        <v>215.05873212661567</v>
      </c>
      <c r="L22" s="13">
        <f>L9/$NA9*100</f>
        <v>203.56432609633984</v>
      </c>
      <c r="M22" s="13">
        <f>M9/$NA9*100</f>
        <v>202.49390759367668</v>
      </c>
      <c r="N22" s="13">
        <f>N9/$NA9*100</f>
        <v>200.52255736653044</v>
      </c>
      <c r="O22" s="13">
        <f>O9/$NA9*100</f>
        <v>199.32945022060642</v>
      </c>
      <c r="P22" s="13">
        <f>P9/$NA9*100</f>
        <v>193.23935884268559</v>
      </c>
      <c r="Q22" s="13">
        <f>Q9/$NA9*100</f>
        <v>194.25605256875355</v>
      </c>
      <c r="R22" s="13">
        <f>R9/$NA9*100</f>
        <v>198.80792110493445</v>
      </c>
      <c r="S22" s="13">
        <f>S9/$NA9*100</f>
        <v>209.29463996337336</v>
      </c>
      <c r="T22" s="13">
        <f>T9/$NA9*100</f>
        <v>220.66910852056566</v>
      </c>
      <c r="U22" s="13">
        <f>U9/$NA9*100</f>
        <v>222.54764838091475</v>
      </c>
      <c r="V22" s="13">
        <f>V9/$NA9*100</f>
        <v>206.28650502822526</v>
      </c>
      <c r="W22" s="13">
        <f>W9/$NA9*100</f>
        <v>211.94647467595598</v>
      </c>
      <c r="X22" s="13">
        <f>X9/$NA9*100</f>
        <v>209.62683698384811</v>
      </c>
      <c r="Y22" s="13">
        <f>Y9/$NA9*100</f>
        <v>205.13241527773039</v>
      </c>
      <c r="Z22" s="13">
        <f>Z9/$NA9*100</f>
        <v>205.9715004477475</v>
      </c>
      <c r="AA22" s="13">
        <f>AA9/$NA9*100</f>
        <v>198.88715201135349</v>
      </c>
      <c r="AB22" s="13">
        <f>AB9/$NA9*100</f>
        <v>202.26371952879362</v>
      </c>
      <c r="AC22" s="13">
        <f>AC9/$NA9*100</f>
        <v>201.65578020775317</v>
      </c>
      <c r="AD22" s="13">
        <f>AD9/$NA9*100</f>
        <v>208.57017820338103</v>
      </c>
      <c r="AE22" s="13">
        <f>AE9/$NA9*100</f>
        <v>210.00448892476857</v>
      </c>
      <c r="AF22" s="13">
        <f>AF9/$NA9*100</f>
        <v>213.62634793882745</v>
      </c>
      <c r="AG22" s="13">
        <f>AG9/$NA9*100</f>
        <v>217.83056895788403</v>
      </c>
      <c r="AH22" s="13">
        <f>AH9/$NA9*100</f>
        <v>212.93376271602114</v>
      </c>
      <c r="AI22" s="13">
        <f>AI9/$NA9*100</f>
        <v>187.28897055806263</v>
      </c>
      <c r="AJ22" s="13">
        <f>AJ9/$NA9*100</f>
        <v>190.0907497802431</v>
      </c>
      <c r="AK22" s="13">
        <f>AK9/$NA9*100</f>
        <v>194.11219398481472</v>
      </c>
      <c r="AL22" s="13">
        <f>AL9/$NA9*100</f>
        <v>192.89758795133423</v>
      </c>
      <c r="AM22" s="13">
        <f>AM9/$NA9*100</f>
        <v>197.58030771099695</v>
      </c>
      <c r="AN22" s="13">
        <f>AN9/$NA9*100</f>
        <v>200.66415311131323</v>
      </c>
      <c r="AO22" s="13">
        <f>AO9/$NA9*100</f>
        <v>203.08118792834952</v>
      </c>
      <c r="AP22" s="13">
        <f>AP9/$NA9*100</f>
        <v>198.97588335726934</v>
      </c>
      <c r="AQ22" s="13">
        <f>AQ9/$NA9*100</f>
        <v>205.54057744278958</v>
      </c>
      <c r="AR22" s="13">
        <f>AR9/$NA9*100</f>
        <v>211.67163648318686</v>
      </c>
      <c r="AS22" s="13">
        <f>AS9/$NA9*100</f>
        <v>205.04386728697085</v>
      </c>
      <c r="AT22" s="13">
        <f>AT9/$NA9*100</f>
        <v>203.51436919245592</v>
      </c>
      <c r="AU22" s="13">
        <f>AU9/$NA9*100</f>
        <v>203.83456508077549</v>
      </c>
      <c r="AV22" s="13">
        <f>AV9/$NA9*100</f>
        <v>206.58189983945707</v>
      </c>
      <c r="AW22" s="13">
        <f>AW9/$NA9*100</f>
        <v>208.89977301511297</v>
      </c>
      <c r="AX22" s="13">
        <f>AX9/$NA9*100</f>
        <v>212.56406535956867</v>
      </c>
      <c r="AY22" s="13">
        <f>AY9/$NA9*100</f>
        <v>203.3099325752909</v>
      </c>
      <c r="AZ22" s="13">
        <f>AZ9/$NA9*100</f>
        <v>195.07650164913454</v>
      </c>
      <c r="BA22" s="13">
        <f>BA9/$NA9*100</f>
        <v>201.17019396597087</v>
      </c>
      <c r="BB22" s="13">
        <f>BB9/$NA9*100</f>
        <v>210.12067464834502</v>
      </c>
      <c r="BC22" s="13">
        <f>BC9/$NA9*100</f>
        <v>207.17844322024473</v>
      </c>
      <c r="BD22" s="13">
        <f>BD9/$NA9*100</f>
        <v>206.95688332108227</v>
      </c>
      <c r="BE22" s="13">
        <f>BE9/$NA9*100</f>
        <v>208.83797439991434</v>
      </c>
      <c r="BF22" s="13">
        <f>BF9/$NA9*100</f>
        <v>214.15924299816044</v>
      </c>
      <c r="BG22" s="13">
        <f>BG9/$NA9*100</f>
        <v>228.57027691121664</v>
      </c>
      <c r="BH22" s="13">
        <f>BH9/$NA9*100</f>
        <v>216.92634699529029</v>
      </c>
      <c r="BI22" s="13">
        <f>BI9/$NA9*100</f>
        <v>221.00478965501313</v>
      </c>
      <c r="BJ22" s="13">
        <f>BJ9/$NA9*100</f>
        <v>221.1080527841149</v>
      </c>
      <c r="BK22" s="13">
        <f>BK9/$NA9*100</f>
        <v>225.41990385166267</v>
      </c>
      <c r="BL22" s="13">
        <f>BL9/$NA9*100</f>
        <v>225.28736135277492</v>
      </c>
      <c r="BM22" s="13">
        <f>BM9/$NA9*100</f>
        <v>223.02887897631058</v>
      </c>
      <c r="BN22" s="13">
        <f>BN9/$NA9*100</f>
        <v>224.46629570426975</v>
      </c>
      <c r="BO22" s="13">
        <f>BO9/$NA9*100</f>
        <v>224.05533097720024</v>
      </c>
      <c r="BP22" s="13">
        <f>BP9/$NA9*100</f>
        <v>229.2508560838053</v>
      </c>
      <c r="BQ22" s="13">
        <f>BQ9/$NA9*100</f>
        <v>230.26944246186409</v>
      </c>
      <c r="BR22" s="13">
        <f>BR9/$NA9*100</f>
        <v>199.19966775968953</v>
      </c>
      <c r="BS22" s="13">
        <f>BS9/$NA9*100</f>
        <v>198.02915134866001</v>
      </c>
      <c r="BT22" s="13">
        <f>BT9/$NA9*100</f>
        <v>197.5381634190241</v>
      </c>
      <c r="BU22" s="13">
        <f>BU9/$NA9*100</f>
        <v>199.56145301818898</v>
      </c>
      <c r="BV22" s="13">
        <f>BV9/$NA9*100</f>
        <v>201.58638372882427</v>
      </c>
      <c r="BW22" s="13">
        <f>BW9/$NA9*100</f>
        <v>203.70496942315324</v>
      </c>
      <c r="BX22" s="13">
        <f>BX9/$NA9*100</f>
        <v>206.69014225340186</v>
      </c>
      <c r="BY22" s="13">
        <f>BY9/$NA9*100</f>
        <v>209.80628967019453</v>
      </c>
      <c r="BZ22" s="13">
        <f t="shared" ref="BZ22:DV22" si="37">BZ9/$NA9*100</f>
        <v>210.23045505636654</v>
      </c>
      <c r="CA22" s="13">
        <f t="shared" si="37"/>
        <v>206.61897406133085</v>
      </c>
      <c r="CB22" s="13">
        <f t="shared" si="37"/>
        <v>192.63988163666542</v>
      </c>
      <c r="CC22" s="13">
        <f t="shared" si="37"/>
        <v>182.34365876686448</v>
      </c>
      <c r="CD22" s="13">
        <f t="shared" si="37"/>
        <v>187.7479320559076</v>
      </c>
      <c r="CE22" s="13">
        <f t="shared" si="37"/>
        <v>193.18648082621999</v>
      </c>
      <c r="CF22" s="13">
        <f t="shared" si="37"/>
        <v>194.73982609059371</v>
      </c>
      <c r="CG22" s="13">
        <f t="shared" si="37"/>
        <v>193.86760809880298</v>
      </c>
      <c r="CH22" s="13">
        <f t="shared" si="37"/>
        <v>183.75846638296721</v>
      </c>
      <c r="CI22" s="13">
        <f t="shared" si="37"/>
        <v>172.73593399629772</v>
      </c>
      <c r="CJ22" s="13">
        <f t="shared" si="37"/>
        <v>172.82422162708028</v>
      </c>
      <c r="CK22" s="13">
        <f t="shared" si="37"/>
        <v>175.34615792988251</v>
      </c>
      <c r="CL22" s="13">
        <f t="shared" si="37"/>
        <v>176.24040404575572</v>
      </c>
      <c r="CM22" s="13">
        <f t="shared" si="37"/>
        <v>173.29729454912041</v>
      </c>
      <c r="CN22" s="13">
        <f t="shared" si="37"/>
        <v>151.88585104830838</v>
      </c>
      <c r="CO22" s="13">
        <f t="shared" si="37"/>
        <v>151.25051714811869</v>
      </c>
      <c r="CP22" s="13">
        <f t="shared" si="37"/>
        <v>150.41310899697868</v>
      </c>
      <c r="CQ22" s="13">
        <f t="shared" si="37"/>
        <v>155.6641516698584</v>
      </c>
      <c r="CR22" s="13">
        <f t="shared" si="37"/>
        <v>164.37854564341291</v>
      </c>
      <c r="CS22" s="13">
        <f t="shared" si="37"/>
        <v>166.75881546139678</v>
      </c>
      <c r="CT22" s="13">
        <f t="shared" si="37"/>
        <v>171.96689417224064</v>
      </c>
      <c r="CU22" s="13">
        <f t="shared" si="37"/>
        <v>177.07406997745034</v>
      </c>
      <c r="CV22" s="13">
        <f t="shared" si="37"/>
        <v>180.517313676502</v>
      </c>
      <c r="CW22" s="13">
        <f t="shared" si="37"/>
        <v>185.56937850263495</v>
      </c>
      <c r="CX22" s="13">
        <f t="shared" si="37"/>
        <v>188.94054583630484</v>
      </c>
      <c r="CY22" s="13">
        <f t="shared" si="37"/>
        <v>182.94925130489725</v>
      </c>
      <c r="CZ22" s="13">
        <f t="shared" si="37"/>
        <v>171.16465683549023</v>
      </c>
      <c r="DA22" s="13">
        <f t="shared" si="37"/>
        <v>172.56920576858604</v>
      </c>
      <c r="DB22" s="13">
        <f t="shared" si="37"/>
        <v>177.98789660469944</v>
      </c>
      <c r="DC22" s="13">
        <f t="shared" si="37"/>
        <v>177.62737679991832</v>
      </c>
      <c r="DD22" s="13">
        <f t="shared" si="37"/>
        <v>176.34897658622378</v>
      </c>
      <c r="DE22" s="13">
        <f t="shared" si="37"/>
        <v>181.31174611570614</v>
      </c>
      <c r="DF22" s="13">
        <f t="shared" si="37"/>
        <v>185.94581779747912</v>
      </c>
      <c r="DG22" s="13">
        <f t="shared" si="37"/>
        <v>185.85171154869889</v>
      </c>
      <c r="DH22" s="13">
        <f t="shared" si="37"/>
        <v>189.66116440405699</v>
      </c>
      <c r="DI22" s="13">
        <f t="shared" si="37"/>
        <v>192.18568225019618</v>
      </c>
      <c r="DJ22" s="13">
        <f t="shared" si="37"/>
        <v>194.00953034535041</v>
      </c>
      <c r="DK22" s="13">
        <f t="shared" si="37"/>
        <v>191.44902290910736</v>
      </c>
      <c r="DL22" s="13">
        <f t="shared" si="37"/>
        <v>191.42333555951998</v>
      </c>
      <c r="DM22" s="13">
        <f t="shared" si="37"/>
        <v>196.6081636026876</v>
      </c>
      <c r="DN22" s="13">
        <f t="shared" si="37"/>
        <v>192.35940246449988</v>
      </c>
      <c r="DO22" s="13">
        <f t="shared" si="37"/>
        <v>192.51874622836209</v>
      </c>
      <c r="DP22" s="13">
        <f t="shared" si="37"/>
        <v>188.118746992534</v>
      </c>
      <c r="DQ22" s="13">
        <f t="shared" si="37"/>
        <v>188.25486502139228</v>
      </c>
      <c r="DR22" s="13">
        <f t="shared" si="37"/>
        <v>194.19206574119468</v>
      </c>
      <c r="DS22" s="13">
        <f t="shared" si="37"/>
        <v>186.80536066174406</v>
      </c>
      <c r="DT22" s="13">
        <f t="shared" si="37"/>
        <v>186.71224710012552</v>
      </c>
      <c r="DU22" s="13">
        <f t="shared" si="37"/>
        <v>186.04358810684133</v>
      </c>
      <c r="DV22" s="13">
        <f t="shared" si="37"/>
        <v>175.46816572710568</v>
      </c>
      <c r="DW22" s="13">
        <f t="shared" si="33"/>
        <v>191.15844715875753</v>
      </c>
      <c r="DX22" s="13">
        <f t="shared" si="33"/>
        <v>195.18644818412596</v>
      </c>
      <c r="DY22" s="13">
        <f t="shared" si="33"/>
        <v>196.33915907350456</v>
      </c>
      <c r="DZ22" s="13">
        <f t="shared" si="33"/>
        <v>178.10460151748168</v>
      </c>
      <c r="EA22" s="13">
        <f t="shared" si="33"/>
        <v>178.86197860262132</v>
      </c>
      <c r="EB22" s="13">
        <f t="shared" si="33"/>
        <v>182.48675824695536</v>
      </c>
      <c r="EC22" s="13">
        <f t="shared" si="33"/>
        <v>185.6131082876644</v>
      </c>
      <c r="ED22" s="13">
        <f t="shared" si="33"/>
        <v>186.03527749234101</v>
      </c>
      <c r="EE22" s="13">
        <f t="shared" si="33"/>
        <v>189.99342919137317</v>
      </c>
      <c r="EF22" s="13">
        <f t="shared" si="33"/>
        <v>188.70205289947938</v>
      </c>
      <c r="EG22" s="13">
        <f t="shared" si="33"/>
        <v>189.73433886664537</v>
      </c>
      <c r="EH22" s="13">
        <f t="shared" si="33"/>
        <v>192.66893732726956</v>
      </c>
      <c r="EI22" s="13">
        <f t="shared" si="33"/>
        <v>196.86873446338885</v>
      </c>
      <c r="EJ22" s="13">
        <f t="shared" si="33"/>
        <v>194.28261082478079</v>
      </c>
      <c r="EK22" s="13">
        <f t="shared" si="33"/>
        <v>193.39770731944034</v>
      </c>
      <c r="EL22" s="13">
        <f t="shared" si="33"/>
        <v>197.5562602589122</v>
      </c>
      <c r="EM22" s="13">
        <f t="shared" si="33"/>
        <v>198.41687034823784</v>
      </c>
      <c r="EN22" s="13">
        <f t="shared" si="33"/>
        <v>202.09874613091387</v>
      </c>
      <c r="EO22" s="13">
        <f t="shared" si="33"/>
        <v>200.68985402450562</v>
      </c>
      <c r="EP22" s="13">
        <f t="shared" si="33"/>
        <v>201.11768585549811</v>
      </c>
      <c r="EQ22" s="13">
        <f t="shared" si="33"/>
        <v>195.72665710025501</v>
      </c>
      <c r="ER22" s="13">
        <f t="shared" si="33"/>
        <v>206.74486741772861</v>
      </c>
      <c r="ES22" s="13">
        <f t="shared" si="33"/>
        <v>203.35912619297414</v>
      </c>
      <c r="ET22" s="13">
        <f t="shared" si="33"/>
        <v>204.8684651891142</v>
      </c>
      <c r="EU22" s="13">
        <f t="shared" si="33"/>
        <v>207.46408009776025</v>
      </c>
      <c r="EV22" s="13">
        <f t="shared" si="33"/>
        <v>211.36418301580545</v>
      </c>
      <c r="EW22" s="13">
        <f t="shared" si="33"/>
        <v>209.72104717124574</v>
      </c>
      <c r="EX22" s="13">
        <f t="shared" si="33"/>
        <v>185.41244558046023</v>
      </c>
      <c r="EY22" s="13">
        <f t="shared" si="33"/>
        <v>192.82044081270715</v>
      </c>
      <c r="EZ22" s="13">
        <f t="shared" si="33"/>
        <v>168.77012177340603</v>
      </c>
      <c r="FA22" s="13">
        <f t="shared" si="33"/>
        <v>159.87779032892152</v>
      </c>
      <c r="FB22" s="13">
        <f t="shared" si="33"/>
        <v>166.97145212464892</v>
      </c>
      <c r="FC22" s="13">
        <f t="shared" si="33"/>
        <v>174.26161565993132</v>
      </c>
      <c r="FD22" s="13">
        <f t="shared" si="33"/>
        <v>173.25746500410381</v>
      </c>
      <c r="FE22" s="13">
        <f t="shared" si="33"/>
        <v>174.59394449446563</v>
      </c>
      <c r="FF22" s="13">
        <f t="shared" si="33"/>
        <v>176.16094102164433</v>
      </c>
      <c r="FG22" s="13">
        <f t="shared" si="33"/>
        <v>175.73749451673282</v>
      </c>
      <c r="FH22" s="13">
        <f t="shared" si="33"/>
        <v>176.0167758154727</v>
      </c>
      <c r="FI22" s="13">
        <f t="shared" si="33"/>
        <v>177.01573251107138</v>
      </c>
      <c r="FJ22" s="13">
        <f t="shared" si="33"/>
        <v>187.27475828441948</v>
      </c>
      <c r="FK22" s="13">
        <f t="shared" si="33"/>
        <v>179.24205949276489</v>
      </c>
      <c r="FL22" s="13">
        <f t="shared" si="33"/>
        <v>183.54993201438708</v>
      </c>
      <c r="FM22" s="13">
        <f t="shared" si="33"/>
        <v>180.36491228449447</v>
      </c>
      <c r="FN22" s="13">
        <f t="shared" si="33"/>
        <v>190.35394444535481</v>
      </c>
      <c r="FO22" s="13">
        <f t="shared" si="33"/>
        <v>197.47319717251338</v>
      </c>
      <c r="FP22" s="13">
        <f t="shared" si="33"/>
        <v>195.7128805939623</v>
      </c>
      <c r="FQ22" s="13">
        <f t="shared" si="33"/>
        <v>199.97642823920813</v>
      </c>
      <c r="FR22" s="13">
        <f t="shared" si="33"/>
        <v>202.14221020389607</v>
      </c>
      <c r="FS22" s="13">
        <f t="shared" si="33"/>
        <v>206.2015894039483</v>
      </c>
      <c r="FT22" s="13">
        <f t="shared" si="33"/>
        <v>160.0500140759238</v>
      </c>
      <c r="FU22" s="13">
        <f t="shared" si="33"/>
        <v>141.58334128277176</v>
      </c>
      <c r="FV22" s="13">
        <f t="shared" si="33"/>
        <v>146.7825010268796</v>
      </c>
      <c r="FW22" s="13">
        <f t="shared" si="33"/>
        <v>140.67764493290153</v>
      </c>
      <c r="FX22" s="13">
        <f t="shared" si="33"/>
        <v>135.69364023874832</v>
      </c>
      <c r="FY22" s="13">
        <f t="shared" si="33"/>
        <v>131.60185067086522</v>
      </c>
      <c r="FZ22" s="13">
        <f t="shared" si="33"/>
        <v>139.55285424264682</v>
      </c>
      <c r="GA22" s="13">
        <f t="shared" si="33"/>
        <v>128.84505061946322</v>
      </c>
      <c r="GB22" s="13">
        <f t="shared" si="33"/>
        <v>94.835614683064009</v>
      </c>
      <c r="GC22" s="13">
        <f t="shared" si="33"/>
        <v>81.65805193632572</v>
      </c>
      <c r="GD22" s="13">
        <f t="shared" si="33"/>
        <v>88.41809580783945</v>
      </c>
      <c r="GE22" s="13">
        <f t="shared" si="33"/>
        <v>93.304530541110026</v>
      </c>
      <c r="GF22" s="13">
        <f t="shared" si="33"/>
        <v>96.156424175988619</v>
      </c>
      <c r="GG22" s="13">
        <f t="shared" si="33"/>
        <v>96.934425996594911</v>
      </c>
      <c r="GH22" s="13">
        <f t="shared" ref="GH22" si="38">GH9/$NA9*100</f>
        <v>98.82087419865303</v>
      </c>
      <c r="GI22" s="13">
        <f t="shared" si="34"/>
        <v>103.86397281111933</v>
      </c>
      <c r="GJ22" s="13">
        <f t="shared" si="34"/>
        <v>108.5375362575256</v>
      </c>
      <c r="GK22" s="13">
        <f t="shared" si="34"/>
        <v>114.3640392080076</v>
      </c>
      <c r="GL22" s="13">
        <f t="shared" si="34"/>
        <v>124.06839118322515</v>
      </c>
      <c r="GM22" s="13">
        <f t="shared" si="34"/>
        <v>131.69576016990305</v>
      </c>
      <c r="GN22" s="13">
        <f t="shared" si="34"/>
        <v>137.58475536868673</v>
      </c>
      <c r="GO22" s="13">
        <f t="shared" si="34"/>
        <v>143.09745093154291</v>
      </c>
      <c r="GP22" s="13">
        <f t="shared" si="34"/>
        <v>148.99827857364033</v>
      </c>
      <c r="GQ22" s="13">
        <f t="shared" si="34"/>
        <v>152.99006069621103</v>
      </c>
      <c r="GR22" s="13">
        <f t="shared" si="34"/>
        <v>156.48526827046604</v>
      </c>
      <c r="GS22" s="13">
        <f t="shared" si="34"/>
        <v>160.13541315845376</v>
      </c>
      <c r="GT22" s="13">
        <f t="shared" si="34"/>
        <v>167.95820926415377</v>
      </c>
      <c r="GU22" s="13">
        <f t="shared" si="34"/>
        <v>174.05204952146468</v>
      </c>
      <c r="GV22" s="13">
        <f t="shared" si="34"/>
        <v>176.9735069243487</v>
      </c>
      <c r="GW22" s="13">
        <f t="shared" si="34"/>
        <v>181.91199047412931</v>
      </c>
      <c r="GX22" s="13">
        <f t="shared" si="34"/>
        <v>173.03640718477811</v>
      </c>
      <c r="GY22" s="13">
        <f t="shared" si="34"/>
        <v>167.97763954014624</v>
      </c>
      <c r="GZ22" s="13">
        <f t="shared" si="34"/>
        <v>168.06093930964363</v>
      </c>
      <c r="HA22" s="13">
        <f t="shared" si="34"/>
        <v>168.04097102158067</v>
      </c>
      <c r="HB22" s="13">
        <f t="shared" si="34"/>
        <v>169.9464904723867</v>
      </c>
      <c r="HC22" s="13">
        <f t="shared" si="34"/>
        <v>171.74127384273078</v>
      </c>
      <c r="HD22" s="13">
        <f t="shared" si="34"/>
        <v>174.09392141829329</v>
      </c>
      <c r="HE22" s="13">
        <f t="shared" si="34"/>
        <v>176.31867914185622</v>
      </c>
      <c r="HF22" s="13">
        <f t="shared" si="34"/>
        <v>179.93657588190649</v>
      </c>
      <c r="HG22" s="13">
        <f t="shared" si="34"/>
        <v>182.72772897367628</v>
      </c>
      <c r="HH22" s="13">
        <f t="shared" si="34"/>
        <v>186.65186361208407</v>
      </c>
      <c r="HI22" s="13">
        <f t="shared" si="34"/>
        <v>189.28736885130473</v>
      </c>
      <c r="HJ22" s="13">
        <f t="shared" si="34"/>
        <v>173.33136610358758</v>
      </c>
      <c r="HK22" s="13">
        <f t="shared" si="34"/>
        <v>169.1261623733196</v>
      </c>
      <c r="HL22" s="13">
        <f t="shared" si="34"/>
        <v>168.29348598645237</v>
      </c>
      <c r="HM22" s="13">
        <f t="shared" si="34"/>
        <v>168.81283594178871</v>
      </c>
      <c r="HN22" s="13">
        <f t="shared" si="34"/>
        <v>158.41645440258887</v>
      </c>
      <c r="HO22" s="13">
        <f t="shared" si="34"/>
        <v>150.64222423207275</v>
      </c>
      <c r="HP22" s="13">
        <f t="shared" si="34"/>
        <v>145.3563227436002</v>
      </c>
      <c r="HQ22" s="13">
        <f t="shared" si="34"/>
        <v>136.03821920036469</v>
      </c>
      <c r="HR22" s="13">
        <f t="shared" si="34"/>
        <v>136.5131962210877</v>
      </c>
      <c r="HS22" s="13">
        <f t="shared" si="34"/>
        <v>135.64579476849764</v>
      </c>
      <c r="HT22" s="13">
        <f t="shared" si="34"/>
        <v>142.46844074757362</v>
      </c>
      <c r="HU22" s="13">
        <f t="shared" si="34"/>
        <v>151.46848082709218</v>
      </c>
      <c r="HV22" s="13">
        <f t="shared" si="34"/>
        <v>132.73610755814946</v>
      </c>
      <c r="HW22" s="13">
        <f t="shared" si="34"/>
        <v>111.16176145467726</v>
      </c>
      <c r="HX22" s="13">
        <f t="shared" si="34"/>
        <v>105.01840570122863</v>
      </c>
      <c r="HY22" s="13">
        <f t="shared" si="34"/>
        <v>104.91715171647189</v>
      </c>
      <c r="HZ22" s="13">
        <f t="shared" si="34"/>
        <v>107.97009180606365</v>
      </c>
      <c r="IA22" s="13">
        <f t="shared" si="34"/>
        <v>115.52727987438243</v>
      </c>
      <c r="IB22" s="13">
        <f t="shared" si="34"/>
        <v>119.20920394709491</v>
      </c>
      <c r="IC22" s="13">
        <f t="shared" si="34"/>
        <v>125.17856690183574</v>
      </c>
      <c r="ID22" s="13">
        <f t="shared" si="34"/>
        <v>126.88863696148775</v>
      </c>
      <c r="IE22" s="13">
        <f t="shared" si="34"/>
        <v>130.78084893165024</v>
      </c>
      <c r="IF22" s="13">
        <f t="shared" si="34"/>
        <v>136.34609656992905</v>
      </c>
      <c r="IG22" s="13">
        <f t="shared" si="34"/>
        <v>137.70934150841535</v>
      </c>
      <c r="IH22" s="13">
        <f t="shared" si="34"/>
        <v>131.01645420233848</v>
      </c>
      <c r="II22" s="13">
        <f t="shared" si="34"/>
        <v>137.28473906416835</v>
      </c>
      <c r="IJ22" s="13">
        <f t="shared" si="34"/>
        <v>137.6928532279054</v>
      </c>
      <c r="IK22" s="13">
        <f t="shared" si="34"/>
        <v>143.84018607860233</v>
      </c>
      <c r="IL22" s="13">
        <f t="shared" si="34"/>
        <v>137.4994147032038</v>
      </c>
      <c r="IM22" s="13">
        <f t="shared" si="34"/>
        <v>143.25726306677672</v>
      </c>
      <c r="IN22" s="13">
        <f t="shared" si="34"/>
        <v>148.3385946586323</v>
      </c>
      <c r="IO22" s="13">
        <f t="shared" si="34"/>
        <v>152.80257620590424</v>
      </c>
      <c r="IP22" s="13">
        <f t="shared" si="34"/>
        <v>152.94565880820551</v>
      </c>
      <c r="IQ22" s="13">
        <f t="shared" si="34"/>
        <v>160.4766360493355</v>
      </c>
      <c r="IR22" s="13">
        <f t="shared" si="34"/>
        <v>137.42423409406229</v>
      </c>
      <c r="IS22" s="13">
        <f t="shared" si="34"/>
        <v>134.63078452889059</v>
      </c>
      <c r="IT22" s="13">
        <f t="shared" ref="IT22" si="39">IT9/$NA9*100</f>
        <v>130.30060199905952</v>
      </c>
      <c r="IU22" s="13">
        <f t="shared" si="35"/>
        <v>124.25920415112286</v>
      </c>
      <c r="IV22" s="13">
        <f t="shared" si="35"/>
        <v>113.72527166810519</v>
      </c>
      <c r="IW22" s="13">
        <f t="shared" si="35"/>
        <v>117.04696270039332</v>
      </c>
      <c r="IX22" s="13">
        <f t="shared" si="35"/>
        <v>116.99528815617334</v>
      </c>
      <c r="IY22" s="13">
        <f t="shared" si="35"/>
        <v>114.68683630700806</v>
      </c>
      <c r="IZ22" s="13">
        <f t="shared" si="35"/>
        <v>116.29400578672133</v>
      </c>
      <c r="JA22" s="13">
        <f t="shared" si="35"/>
        <v>118.71143150466889</v>
      </c>
      <c r="JB22" s="13">
        <f t="shared" si="35"/>
        <v>124.12747896973035</v>
      </c>
      <c r="JC22" s="13">
        <f t="shared" si="35"/>
        <v>129.38616978249942</v>
      </c>
      <c r="JD22" s="13">
        <f t="shared" si="35"/>
        <v>135.69559366975369</v>
      </c>
      <c r="JE22" s="13">
        <f t="shared" si="35"/>
        <v>145.28094021631125</v>
      </c>
      <c r="JF22" s="13">
        <f t="shared" si="35"/>
        <v>155.00467305319685</v>
      </c>
      <c r="JG22" s="13">
        <f t="shared" si="35"/>
        <v>173.5236567018755</v>
      </c>
      <c r="JH22" s="13">
        <f t="shared" si="35"/>
        <v>180.45727451737005</v>
      </c>
      <c r="JI22" s="13">
        <f t="shared" si="35"/>
        <v>177.71339226228514</v>
      </c>
      <c r="JJ22" s="13">
        <f t="shared" si="35"/>
        <v>183.04998086582353</v>
      </c>
      <c r="JK22" s="13">
        <f t="shared" si="35"/>
        <v>182.988602091828</v>
      </c>
      <c r="JL22" s="13">
        <f t="shared" si="35"/>
        <v>177.79898817568613</v>
      </c>
      <c r="JM22" s="13">
        <f t="shared" si="35"/>
        <v>170.62629330180167</v>
      </c>
      <c r="JN22" s="13">
        <f t="shared" si="35"/>
        <v>163.84395416866161</v>
      </c>
      <c r="JO22" s="13">
        <f t="shared" si="35"/>
        <v>158.56481749001242</v>
      </c>
      <c r="JP22" s="13">
        <f t="shared" si="35"/>
        <v>158.13512725212118</v>
      </c>
      <c r="JQ22" s="13">
        <f t="shared" si="35"/>
        <v>156.17490571561879</v>
      </c>
      <c r="JR22" s="13">
        <f t="shared" si="35"/>
        <v>161.21502792489457</v>
      </c>
      <c r="JS22" s="13">
        <f t="shared" si="35"/>
        <v>158.90406896564915</v>
      </c>
      <c r="JT22" s="13">
        <f t="shared" si="35"/>
        <v>151.58610119305973</v>
      </c>
      <c r="JU22" s="13">
        <f t="shared" si="35"/>
        <v>145.00747023113797</v>
      </c>
      <c r="JV22" s="13">
        <f t="shared" si="35"/>
        <v>132.09821429246631</v>
      </c>
      <c r="JW22" s="13">
        <f t="shared" si="35"/>
        <v>126.91497733420508</v>
      </c>
      <c r="JX22" s="13">
        <f t="shared" si="35"/>
        <v>121.79512788979552</v>
      </c>
      <c r="JY22" s="13">
        <f t="shared" si="35"/>
        <v>119.69853589801951</v>
      </c>
      <c r="JZ22" s="13">
        <f t="shared" si="35"/>
        <v>118.57542487134411</v>
      </c>
      <c r="KA22" s="13">
        <f t="shared" si="35"/>
        <v>115.30309963354735</v>
      </c>
      <c r="KB22" s="13">
        <f t="shared" si="35"/>
        <v>118.03054720489428</v>
      </c>
      <c r="KC22" s="13">
        <f t="shared" si="35"/>
        <v>118.62005366492299</v>
      </c>
      <c r="KD22" s="13">
        <f t="shared" si="35"/>
        <v>105.56748183973612</v>
      </c>
      <c r="KE22" s="13">
        <f t="shared" si="35"/>
        <v>102.05788516000599</v>
      </c>
      <c r="KF22" s="13">
        <f t="shared" si="35"/>
        <v>97.529687797853342</v>
      </c>
      <c r="KG22" s="13">
        <f t="shared" si="35"/>
        <v>97.172758253179865</v>
      </c>
      <c r="KH22" s="13">
        <f t="shared" si="35"/>
        <v>95.821631516308116</v>
      </c>
      <c r="KI22" s="13">
        <f t="shared" si="35"/>
        <v>96.107448517049278</v>
      </c>
      <c r="KJ22" s="13">
        <f t="shared" si="35"/>
        <v>95.493428877994447</v>
      </c>
      <c r="KK22" s="13">
        <f t="shared" si="35"/>
        <v>96.390340327241361</v>
      </c>
      <c r="KL22" s="13">
        <f t="shared" si="35"/>
        <v>97.346082404535906</v>
      </c>
      <c r="KM22" s="13">
        <f t="shared" si="35"/>
        <v>99.960631804253296</v>
      </c>
      <c r="KN22" s="13">
        <f t="shared" si="35"/>
        <v>96.95777738439179</v>
      </c>
      <c r="KO22" s="13">
        <f t="shared" si="35"/>
        <v>97.191739423034278</v>
      </c>
      <c r="KP22" s="13">
        <f t="shared" si="35"/>
        <v>101.64516018555094</v>
      </c>
      <c r="KQ22" s="13">
        <f t="shared" si="35"/>
        <v>101.69402946143174</v>
      </c>
      <c r="KR22" s="13">
        <f t="shared" si="35"/>
        <v>99.223863491552621</v>
      </c>
      <c r="KS22" s="13">
        <f t="shared" si="35"/>
        <v>96.541602557436534</v>
      </c>
      <c r="KT22" s="13">
        <f t="shared" si="35"/>
        <v>95.402317862085624</v>
      </c>
      <c r="KU22" s="13">
        <f t="shared" si="35"/>
        <v>98.852524137009368</v>
      </c>
      <c r="KV22" s="13">
        <f t="shared" si="35"/>
        <v>98.913922482874341</v>
      </c>
      <c r="KW22" s="13">
        <f t="shared" si="35"/>
        <v>100.76096963033221</v>
      </c>
      <c r="KX22" s="13">
        <f t="shared" si="35"/>
        <v>97.484993250051716</v>
      </c>
      <c r="KY22" s="13">
        <f t="shared" si="35"/>
        <v>96.55874902643717</v>
      </c>
      <c r="KZ22" s="13">
        <f t="shared" si="35"/>
        <v>97.369906204232535</v>
      </c>
      <c r="LA22" s="13">
        <f t="shared" si="35"/>
        <v>95.551605174621784</v>
      </c>
      <c r="LB22" s="13">
        <f t="shared" si="35"/>
        <v>93.884411974554595</v>
      </c>
      <c r="LC22" s="13">
        <f t="shared" si="35"/>
        <v>97.768046998395846</v>
      </c>
      <c r="LD22" s="13">
        <f t="shared" si="35"/>
        <v>101.32995622947769</v>
      </c>
      <c r="LE22" s="13">
        <f t="shared" si="35"/>
        <v>103.4062812190493</v>
      </c>
      <c r="LF22" s="13">
        <f t="shared" ref="LF22" si="40">LF9/$NA9*100</f>
        <v>102.32477121692838</v>
      </c>
      <c r="LG22" s="13">
        <f t="shared" si="36"/>
        <v>100.25511968265988</v>
      </c>
      <c r="LH22" s="13">
        <f t="shared" si="36"/>
        <v>96.304934790594189</v>
      </c>
      <c r="LI22" s="13">
        <f t="shared" si="36"/>
        <v>96.035665763897697</v>
      </c>
      <c r="LJ22" s="13">
        <f t="shared" si="36"/>
        <v>92.206662110604427</v>
      </c>
      <c r="LK22" s="13">
        <f t="shared" si="36"/>
        <v>91.598488845811289</v>
      </c>
      <c r="LL22" s="13">
        <f t="shared" si="36"/>
        <v>95.195630335217345</v>
      </c>
      <c r="LM22" s="13">
        <f t="shared" si="36"/>
        <v>95.278811640834689</v>
      </c>
      <c r="LN22" s="13">
        <f t="shared" si="36"/>
        <v>95.090080106023748</v>
      </c>
      <c r="LO22" s="13">
        <f t="shared" si="36"/>
        <v>98.180365847845835</v>
      </c>
      <c r="LP22" s="13">
        <f t="shared" si="36"/>
        <v>99.655504636286793</v>
      </c>
      <c r="LQ22" s="13">
        <f t="shared" si="36"/>
        <v>97.729320635609525</v>
      </c>
      <c r="LR22" s="13">
        <f t="shared" si="36"/>
        <v>95.654048616141296</v>
      </c>
      <c r="LS22" s="13">
        <f t="shared" si="36"/>
        <v>96.447795049117644</v>
      </c>
      <c r="LT22" s="13">
        <f t="shared" si="36"/>
        <v>96.612080660567429</v>
      </c>
      <c r="LU22" s="13">
        <f t="shared" si="36"/>
        <v>96.740045560357544</v>
      </c>
      <c r="LV22" s="13">
        <f t="shared" si="36"/>
        <v>94.756642335657318</v>
      </c>
      <c r="LW22" s="13">
        <f t="shared" si="36"/>
        <v>93.969682676540756</v>
      </c>
      <c r="LX22" s="13">
        <f t="shared" si="36"/>
        <v>94.608871174517546</v>
      </c>
      <c r="LY22" s="13">
        <f t="shared" si="36"/>
        <v>93.360157872859133</v>
      </c>
      <c r="LZ22" s="13">
        <f t="shared" si="36"/>
        <v>94.246143149941688</v>
      </c>
      <c r="MA22" s="13">
        <f t="shared" si="36"/>
        <v>93.867850510325141</v>
      </c>
      <c r="MB22" s="13">
        <f t="shared" si="36"/>
        <v>91.485673445217515</v>
      </c>
      <c r="MC22" s="13">
        <f t="shared" si="36"/>
        <v>90.097723173701567</v>
      </c>
      <c r="MD22" s="13">
        <f t="shared" si="36"/>
        <v>90.524484589657362</v>
      </c>
      <c r="ME22" s="13">
        <f t="shared" si="36"/>
        <v>90.649215324149139</v>
      </c>
      <c r="MF22" s="13">
        <f t="shared" si="36"/>
        <v>92.937797412857535</v>
      </c>
      <c r="MG22" s="13">
        <f t="shared" si="36"/>
        <v>92.387607368521117</v>
      </c>
      <c r="MH22" s="13">
        <f t="shared" si="36"/>
        <v>91.622050882653923</v>
      </c>
      <c r="MI22" s="13">
        <f t="shared" si="36"/>
        <v>91.48669086952404</v>
      </c>
      <c r="MJ22" s="13">
        <f t="shared" si="36"/>
        <v>92.506656377108783</v>
      </c>
      <c r="MK22" s="13">
        <f t="shared" si="36"/>
        <v>91.224661030140254</v>
      </c>
      <c r="ML22" s="13">
        <f t="shared" si="36"/>
        <v>93.334335604903615</v>
      </c>
      <c r="MM22" s="13">
        <f t="shared" si="36"/>
        <v>97.362393669627366</v>
      </c>
      <c r="MN22" s="13">
        <f t="shared" si="36"/>
        <v>107.08531611508508</v>
      </c>
      <c r="MO22" s="13">
        <f t="shared" si="36"/>
        <v>111.45223387663212</v>
      </c>
      <c r="MP22" s="13">
        <f t="shared" si="36"/>
        <v>110.58044971176153</v>
      </c>
      <c r="MQ22" s="13">
        <f t="shared" si="36"/>
        <v>111.96202798546371</v>
      </c>
      <c r="MR22" s="13">
        <f t="shared" si="36"/>
        <v>113.91341461144826</v>
      </c>
      <c r="MS22" s="13">
        <f t="shared" si="36"/>
        <v>116.09193573209868</v>
      </c>
      <c r="MT22" s="13">
        <f t="shared" si="36"/>
        <v>110.35120327286127</v>
      </c>
      <c r="MU22" s="13">
        <f t="shared" si="36"/>
        <v>106.45926971588062</v>
      </c>
      <c r="MV22" s="13">
        <f t="shared" si="36"/>
        <v>104.27282060678054</v>
      </c>
      <c r="MW22" s="13">
        <f t="shared" si="36"/>
        <v>104.13638279163715</v>
      </c>
      <c r="MX22" s="13">
        <f t="shared" si="36"/>
        <v>103.73202023193258</v>
      </c>
      <c r="MY22" s="13">
        <f t="shared" si="36"/>
        <v>102.03951850597419</v>
      </c>
      <c r="MZ22" s="13">
        <f t="shared" si="36"/>
        <v>101.22244089338733</v>
      </c>
      <c r="NA22" s="13">
        <f t="shared" si="26"/>
        <v>100</v>
      </c>
      <c r="NB22" s="13">
        <f t="shared" si="26"/>
        <v>99.389702487481188</v>
      </c>
      <c r="NC22" s="13">
        <f t="shared" si="26"/>
        <v>98.817006966213114</v>
      </c>
      <c r="ND22" s="13">
        <f t="shared" si="26"/>
        <v>99.12544007857305</v>
      </c>
      <c r="NE22" s="13">
        <f t="shared" si="26"/>
        <v>98.961452587954327</v>
      </c>
      <c r="NF22" s="13">
        <f t="shared" si="26"/>
        <v>98.819356057062691</v>
      </c>
      <c r="NG22" s="13">
        <f t="shared" si="26"/>
        <v>102.44403572446315</v>
      </c>
      <c r="NH22" s="13">
        <f t="shared" si="26"/>
        <v>103.6133619418933</v>
      </c>
      <c r="NI22" s="13">
        <f t="shared" si="26"/>
        <v>101.76845075683678</v>
      </c>
      <c r="NJ22" s="13">
        <f t="shared" si="26"/>
        <v>100.86196859642543</v>
      </c>
      <c r="NK22" s="13">
        <f t="shared" si="26"/>
        <v>100.23636766493358</v>
      </c>
      <c r="NL22" s="13">
        <f t="shared" si="26"/>
        <v>96.794302453322416</v>
      </c>
    </row>
    <row r="23" spans="1:376"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</row>
    <row r="24" spans="1:376">
      <c r="A24" s="15" t="s">
        <v>162</v>
      </c>
    </row>
    <row r="25" spans="1:376">
      <c r="C25" s="3" t="s">
        <v>161</v>
      </c>
      <c r="G25" s="13">
        <f t="shared" ref="G25:M25" si="41">G3/$GE3*100</f>
        <v>542.44915038467298</v>
      </c>
      <c r="H25" s="13">
        <f t="shared" si="41"/>
        <v>521.63606956692558</v>
      </c>
      <c r="I25" s="13">
        <f t="shared" si="41"/>
        <v>541.71213283647296</v>
      </c>
      <c r="J25" s="13">
        <f t="shared" si="41"/>
        <v>587.12140723220728</v>
      </c>
      <c r="K25" s="13">
        <f t="shared" si="41"/>
        <v>593.69203882997942</v>
      </c>
      <c r="L25" s="13">
        <f t="shared" si="41"/>
        <v>594.52311707912577</v>
      </c>
      <c r="M25" s="13">
        <f t="shared" si="41"/>
        <v>652.14115435893325</v>
      </c>
      <c r="N25" s="13">
        <f t="shared" ref="N25:BY25" si="42">N3/$GE3*100</f>
        <v>681.82702093519345</v>
      </c>
      <c r="O25" s="13">
        <f t="shared" si="42"/>
        <v>689.12326683860852</v>
      </c>
      <c r="P25" s="13">
        <f t="shared" si="42"/>
        <v>731.25481389853985</v>
      </c>
      <c r="Q25" s="13">
        <f t="shared" si="42"/>
        <v>781.92480679177811</v>
      </c>
      <c r="R25" s="13">
        <f t="shared" si="42"/>
        <v>845.94828583973458</v>
      </c>
      <c r="S25" s="13">
        <f t="shared" si="42"/>
        <v>937.87827984955015</v>
      </c>
      <c r="T25" s="13">
        <f t="shared" si="42"/>
        <v>1056.5883578210735</v>
      </c>
      <c r="U25" s="13">
        <f t="shared" si="42"/>
        <v>1181.372126691886</v>
      </c>
      <c r="V25" s="13">
        <f t="shared" si="42"/>
        <v>1217.9332555516783</v>
      </c>
      <c r="W25" s="13">
        <f t="shared" si="42"/>
        <v>1312.4684255719039</v>
      </c>
      <c r="X25" s="13">
        <f t="shared" si="42"/>
        <v>1439.1640831679549</v>
      </c>
      <c r="Y25" s="13">
        <f t="shared" si="42"/>
        <v>1495.1221924522238</v>
      </c>
      <c r="Z25" s="13">
        <f t="shared" si="42"/>
        <v>1634.6886048142114</v>
      </c>
      <c r="AA25" s="13">
        <f t="shared" si="42"/>
        <v>1679.2060875117381</v>
      </c>
      <c r="AB25" s="13">
        <f t="shared" si="42"/>
        <v>1751.2539866921491</v>
      </c>
      <c r="AC25" s="13">
        <f t="shared" si="42"/>
        <v>1756.7161056183477</v>
      </c>
      <c r="AD25" s="13">
        <f t="shared" si="42"/>
        <v>1804.0711910092487</v>
      </c>
      <c r="AE25" s="13">
        <f t="shared" si="42"/>
        <v>1726.4287940042789</v>
      </c>
      <c r="AF25" s="13">
        <f t="shared" si="42"/>
        <v>1559.6976629641094</v>
      </c>
      <c r="AG25" s="13">
        <f t="shared" si="42"/>
        <v>1582.0559500024285</v>
      </c>
      <c r="AH25" s="13">
        <f t="shared" si="42"/>
        <v>1611.0270853179866</v>
      </c>
      <c r="AI25" s="13">
        <f t="shared" si="42"/>
        <v>1561.2242975117833</v>
      </c>
      <c r="AJ25" s="13">
        <f t="shared" si="42"/>
        <v>1645.4289667112387</v>
      </c>
      <c r="AK25" s="13">
        <f t="shared" si="42"/>
        <v>1825.681807867569</v>
      </c>
      <c r="AL25" s="13">
        <f t="shared" si="42"/>
        <v>1851.786531674034</v>
      </c>
      <c r="AM25" s="13">
        <f t="shared" si="42"/>
        <v>1965.9553635498355</v>
      </c>
      <c r="AN25" s="13">
        <f t="shared" si="42"/>
        <v>2023.8580004342832</v>
      </c>
      <c r="AO25" s="13">
        <f t="shared" si="42"/>
        <v>2097.5780014436632</v>
      </c>
      <c r="AP25" s="13">
        <f t="shared" si="42"/>
        <v>2190.7742831276564</v>
      </c>
      <c r="AQ25" s="13">
        <f t="shared" si="42"/>
        <v>2391.8410964944796</v>
      </c>
      <c r="AR25" s="13">
        <f t="shared" si="42"/>
        <v>2635.8085410485037</v>
      </c>
      <c r="AS25" s="13">
        <f t="shared" si="42"/>
        <v>3032.0784644243904</v>
      </c>
      <c r="AT25" s="13">
        <f t="shared" si="42"/>
        <v>685.62544108149007</v>
      </c>
      <c r="AU25" s="13">
        <f t="shared" si="42"/>
        <v>455.29864875217328</v>
      </c>
      <c r="AV25" s="13">
        <f t="shared" si="42"/>
        <v>521.412852248847</v>
      </c>
      <c r="AW25" s="13">
        <f t="shared" si="42"/>
        <v>497.85633332776706</v>
      </c>
      <c r="AX25" s="13">
        <f t="shared" si="42"/>
        <v>512.15401750900128</v>
      </c>
      <c r="AY25" s="13">
        <f t="shared" si="42"/>
        <v>528.79093112087799</v>
      </c>
      <c r="AZ25" s="13">
        <f t="shared" si="42"/>
        <v>501.40926739184658</v>
      </c>
      <c r="BA25" s="13">
        <f t="shared" si="42"/>
        <v>490.29138595635311</v>
      </c>
      <c r="BB25" s="13">
        <f t="shared" si="42"/>
        <v>520.14349706665837</v>
      </c>
      <c r="BC25" s="13">
        <f t="shared" si="42"/>
        <v>535.44561196904169</v>
      </c>
      <c r="BD25" s="13">
        <f t="shared" si="42"/>
        <v>550.1475456237149</v>
      </c>
      <c r="BE25" s="13">
        <f t="shared" si="42"/>
        <v>534.4361748674512</v>
      </c>
      <c r="BF25" s="13">
        <f t="shared" si="42"/>
        <v>476.25177413723173</v>
      </c>
      <c r="BG25" s="13">
        <f t="shared" si="42"/>
        <v>481.60486868962448</v>
      </c>
      <c r="BH25" s="13">
        <f t="shared" si="42"/>
        <v>466.05324247586958</v>
      </c>
      <c r="BI25" s="13">
        <f t="shared" si="42"/>
        <v>473.08971824258646</v>
      </c>
      <c r="BJ25" s="13">
        <f t="shared" si="42"/>
        <v>451.82501101859549</v>
      </c>
      <c r="BK25" s="13">
        <f t="shared" si="42"/>
        <v>437.61880096766424</v>
      </c>
      <c r="BL25" s="13">
        <f t="shared" si="42"/>
        <v>442.64963472055132</v>
      </c>
      <c r="BM25" s="13">
        <f t="shared" si="42"/>
        <v>439.54820256069269</v>
      </c>
      <c r="BN25" s="13">
        <f t="shared" si="42"/>
        <v>356.32463825389425</v>
      </c>
      <c r="BO25" s="13">
        <f t="shared" si="42"/>
        <v>372.96896574796119</v>
      </c>
      <c r="BP25" s="13">
        <f t="shared" si="42"/>
        <v>388.10647771516005</v>
      </c>
      <c r="BQ25" s="13">
        <f t="shared" si="42"/>
        <v>390.17672255661296</v>
      </c>
      <c r="BR25" s="13">
        <f t="shared" si="42"/>
        <v>358.50929579570806</v>
      </c>
      <c r="BS25" s="13">
        <f t="shared" si="42"/>
        <v>343.15975313010819</v>
      </c>
      <c r="BT25" s="13">
        <f t="shared" si="42"/>
        <v>347.74185471047667</v>
      </c>
      <c r="BU25" s="13">
        <f t="shared" si="42"/>
        <v>341.10332801091266</v>
      </c>
      <c r="BV25" s="13">
        <f t="shared" si="42"/>
        <v>327.60365138195351</v>
      </c>
      <c r="BW25" s="13">
        <f t="shared" si="42"/>
        <v>330.83763386956412</v>
      </c>
      <c r="BX25" s="13">
        <f t="shared" si="42"/>
        <v>307.08547173144825</v>
      </c>
      <c r="BY25" s="13">
        <f t="shared" si="42"/>
        <v>300.99239741091657</v>
      </c>
      <c r="BZ25" s="13">
        <f t="shared" ref="BZ25:EK25" si="43">BZ3/$GE3*100</f>
        <v>303.48810864692945</v>
      </c>
      <c r="CA25" s="13">
        <f t="shared" si="43"/>
        <v>227.57488215502747</v>
      </c>
      <c r="CB25" s="13">
        <f t="shared" si="43"/>
        <v>201.73383936927644</v>
      </c>
      <c r="CC25" s="13">
        <f t="shared" si="43"/>
        <v>200.43013659955068</v>
      </c>
      <c r="CD25" s="13">
        <f t="shared" si="43"/>
        <v>202.13711361228269</v>
      </c>
      <c r="CE25" s="13">
        <f t="shared" si="43"/>
        <v>201.50572924328549</v>
      </c>
      <c r="CF25" s="13">
        <f t="shared" si="43"/>
        <v>207.935313913134</v>
      </c>
      <c r="CG25" s="13">
        <f t="shared" si="43"/>
        <v>208.38496766396011</v>
      </c>
      <c r="CH25" s="13">
        <f t="shared" si="43"/>
        <v>212.4653679736079</v>
      </c>
      <c r="CI25" s="13">
        <f t="shared" si="43"/>
        <v>216.02051110455415</v>
      </c>
      <c r="CJ25" s="13">
        <f t="shared" si="43"/>
        <v>234.5639488068847</v>
      </c>
      <c r="CK25" s="13">
        <f t="shared" si="43"/>
        <v>244.49499391066266</v>
      </c>
      <c r="CL25" s="13">
        <f t="shared" si="43"/>
        <v>245.05942677124585</v>
      </c>
      <c r="CM25" s="13">
        <f t="shared" si="43"/>
        <v>242.69015008994779</v>
      </c>
      <c r="CN25" s="13">
        <f t="shared" si="43"/>
        <v>147.08309746974447</v>
      </c>
      <c r="CO25" s="13">
        <f t="shared" si="43"/>
        <v>150.57402384310961</v>
      </c>
      <c r="CP25" s="13">
        <f t="shared" si="43"/>
        <v>152.602279258137</v>
      </c>
      <c r="CQ25" s="13">
        <f t="shared" si="43"/>
        <v>155.46022702528182</v>
      </c>
      <c r="CR25" s="13">
        <f t="shared" si="43"/>
        <v>162.54002026641254</v>
      </c>
      <c r="CS25" s="13">
        <f t="shared" si="43"/>
        <v>168.5298505731358</v>
      </c>
      <c r="CT25" s="13">
        <f t="shared" si="43"/>
        <v>159.61752951046219</v>
      </c>
      <c r="CU25" s="13">
        <f t="shared" si="43"/>
        <v>154.12871340603357</v>
      </c>
      <c r="CV25" s="13">
        <f t="shared" si="43"/>
        <v>149.37959235166562</v>
      </c>
      <c r="CW25" s="13">
        <f t="shared" si="43"/>
        <v>145.95879944617968</v>
      </c>
      <c r="CX25" s="13">
        <f t="shared" si="43"/>
        <v>143.34742516485696</v>
      </c>
      <c r="CY25" s="13">
        <f t="shared" si="43"/>
        <v>146.70604085758347</v>
      </c>
      <c r="CZ25" s="13">
        <f t="shared" si="43"/>
        <v>148.97308096975993</v>
      </c>
      <c r="DA25" s="13">
        <f t="shared" si="43"/>
        <v>146.7082938875393</v>
      </c>
      <c r="DB25" s="13">
        <f t="shared" si="43"/>
        <v>148.54237791790825</v>
      </c>
      <c r="DC25" s="13">
        <f t="shared" si="43"/>
        <v>154.20040249620149</v>
      </c>
      <c r="DD25" s="13">
        <f t="shared" si="43"/>
        <v>160.17053475577566</v>
      </c>
      <c r="DE25" s="13">
        <f t="shared" si="43"/>
        <v>158.68624763467832</v>
      </c>
      <c r="DF25" s="13">
        <f t="shared" si="43"/>
        <v>145.36332181874582</v>
      </c>
      <c r="DG25" s="13">
        <f t="shared" si="43"/>
        <v>141.04032345460823</v>
      </c>
      <c r="DH25" s="13">
        <f t="shared" si="43"/>
        <v>138.85433409624909</v>
      </c>
      <c r="DI25" s="13">
        <f t="shared" si="43"/>
        <v>135.18687163404792</v>
      </c>
      <c r="DJ25" s="13">
        <f t="shared" si="43"/>
        <v>134.3884748842645</v>
      </c>
      <c r="DK25" s="13">
        <f t="shared" si="43"/>
        <v>141.79126939264967</v>
      </c>
      <c r="DL25" s="13">
        <f t="shared" si="43"/>
        <v>136.59602606256155</v>
      </c>
      <c r="DM25" s="13">
        <f t="shared" si="43"/>
        <v>131.14096646366454</v>
      </c>
      <c r="DN25" s="13">
        <f t="shared" si="43"/>
        <v>132.2082307216015</v>
      </c>
      <c r="DO25" s="13">
        <f t="shared" si="43"/>
        <v>136.94695713051652</v>
      </c>
      <c r="DP25" s="13">
        <f t="shared" si="43"/>
        <v>140.66175207024611</v>
      </c>
      <c r="DQ25" s="13">
        <f t="shared" si="43"/>
        <v>137.26847140773413</v>
      </c>
      <c r="DR25" s="13">
        <f t="shared" si="43"/>
        <v>137.85814292616172</v>
      </c>
      <c r="DS25" s="13">
        <f t="shared" si="43"/>
        <v>139.38918204432551</v>
      </c>
      <c r="DT25" s="13">
        <f t="shared" si="43"/>
        <v>137.13113033065062</v>
      </c>
      <c r="DU25" s="13">
        <f t="shared" si="43"/>
        <v>136.76121016243124</v>
      </c>
      <c r="DV25" s="13">
        <f t="shared" si="43"/>
        <v>131.58851234535285</v>
      </c>
      <c r="DW25" s="13">
        <f t="shared" si="43"/>
        <v>146.95916503325378</v>
      </c>
      <c r="DX25" s="13">
        <f t="shared" si="43"/>
        <v>149.94906610679126</v>
      </c>
      <c r="DY25" s="13">
        <f t="shared" si="43"/>
        <v>153.26312383404886</v>
      </c>
      <c r="DZ25" s="13">
        <f t="shared" si="43"/>
        <v>154.08846068200043</v>
      </c>
      <c r="EA25" s="13">
        <f t="shared" si="43"/>
        <v>151.18530519845984</v>
      </c>
      <c r="EB25" s="13">
        <f t="shared" si="43"/>
        <v>152.70148315744044</v>
      </c>
      <c r="EC25" s="13">
        <f t="shared" si="43"/>
        <v>151.29571031286005</v>
      </c>
      <c r="ED25" s="13">
        <f t="shared" si="43"/>
        <v>147.49709063742034</v>
      </c>
      <c r="EE25" s="13">
        <f t="shared" si="43"/>
        <v>147.98910276543265</v>
      </c>
      <c r="EF25" s="13">
        <f t="shared" si="43"/>
        <v>144.56017973273833</v>
      </c>
      <c r="EG25" s="13">
        <f t="shared" si="43"/>
        <v>144.27223477112423</v>
      </c>
      <c r="EH25" s="13">
        <f t="shared" si="43"/>
        <v>147.25057868101007</v>
      </c>
      <c r="EI25" s="13">
        <f t="shared" si="43"/>
        <v>149.04755770216875</v>
      </c>
      <c r="EJ25" s="13">
        <f t="shared" si="43"/>
        <v>145.04663606037954</v>
      </c>
      <c r="EK25" s="13">
        <f t="shared" si="43"/>
        <v>150.15638293123479</v>
      </c>
      <c r="EL25" s="13">
        <f t="shared" ref="EL25:GW25" si="44">EL3/$GE3*100</f>
        <v>154.29229982200073</v>
      </c>
      <c r="EM25" s="13">
        <f t="shared" si="44"/>
        <v>154.31594364749361</v>
      </c>
      <c r="EN25" s="13">
        <f t="shared" si="44"/>
        <v>158.5214522781755</v>
      </c>
      <c r="EO25" s="13">
        <f t="shared" si="44"/>
        <v>158.57200351890901</v>
      </c>
      <c r="EP25" s="13">
        <f t="shared" si="44"/>
        <v>156.1814899776779</v>
      </c>
      <c r="EQ25" s="13">
        <f t="shared" si="44"/>
        <v>153.5513380241043</v>
      </c>
      <c r="ER25" s="13">
        <f t="shared" si="44"/>
        <v>154.05876477871107</v>
      </c>
      <c r="ES25" s="13">
        <f t="shared" si="44"/>
        <v>148.62298892009187</v>
      </c>
      <c r="ET25" s="13">
        <f t="shared" si="44"/>
        <v>143.00051922513524</v>
      </c>
      <c r="EU25" s="13">
        <f t="shared" si="44"/>
        <v>141.57053064567651</v>
      </c>
      <c r="EV25" s="13">
        <f t="shared" si="44"/>
        <v>143.75112649824851</v>
      </c>
      <c r="EW25" s="13">
        <f t="shared" si="44"/>
        <v>144.69393122278626</v>
      </c>
      <c r="EX25" s="13">
        <f t="shared" si="44"/>
        <v>142.71004866089251</v>
      </c>
      <c r="EY25" s="13">
        <f t="shared" si="44"/>
        <v>141.02931459741359</v>
      </c>
      <c r="EZ25" s="13">
        <f t="shared" si="44"/>
        <v>137.17794893555481</v>
      </c>
      <c r="FA25" s="13">
        <f t="shared" si="44"/>
        <v>132.65871223368163</v>
      </c>
      <c r="FB25" s="13">
        <f t="shared" si="44"/>
        <v>127.38083525591972</v>
      </c>
      <c r="FC25" s="13">
        <f t="shared" si="44"/>
        <v>122.77654233250159</v>
      </c>
      <c r="FD25" s="13">
        <f t="shared" si="44"/>
        <v>124.94944734411943</v>
      </c>
      <c r="FE25" s="13">
        <f t="shared" si="44"/>
        <v>128.95655338637218</v>
      </c>
      <c r="FF25" s="13">
        <f t="shared" si="44"/>
        <v>123.95241664605882</v>
      </c>
      <c r="FG25" s="13">
        <f t="shared" si="44"/>
        <v>129.07749591686996</v>
      </c>
      <c r="FH25" s="13">
        <f t="shared" si="44"/>
        <v>124.65649211891834</v>
      </c>
      <c r="FI25" s="13">
        <f t="shared" si="44"/>
        <v>119.9397011359314</v>
      </c>
      <c r="FJ25" s="13">
        <f t="shared" si="44"/>
        <v>118.27574677911244</v>
      </c>
      <c r="FK25" s="13">
        <f t="shared" si="44"/>
        <v>119.93682424291841</v>
      </c>
      <c r="FL25" s="13">
        <f t="shared" si="44"/>
        <v>123.61124969205927</v>
      </c>
      <c r="FM25" s="13">
        <f t="shared" si="44"/>
        <v>117.8445765920179</v>
      </c>
      <c r="FN25" s="13">
        <f t="shared" si="44"/>
        <v>115.2532878193163</v>
      </c>
      <c r="FO25" s="13">
        <f t="shared" si="44"/>
        <v>112.87773447375389</v>
      </c>
      <c r="FP25" s="13">
        <f t="shared" si="44"/>
        <v>111.89686285266531</v>
      </c>
      <c r="FQ25" s="13">
        <f t="shared" si="44"/>
        <v>111.29737242112563</v>
      </c>
      <c r="FR25" s="13">
        <f t="shared" si="44"/>
        <v>104.14517014349474</v>
      </c>
      <c r="FS25" s="13">
        <f t="shared" si="44"/>
        <v>101.88963608862073</v>
      </c>
      <c r="FT25" s="13">
        <f t="shared" si="44"/>
        <v>93.172032541835335</v>
      </c>
      <c r="FU25" s="13">
        <f t="shared" si="44"/>
        <v>92.337423819192026</v>
      </c>
      <c r="FV25" s="13">
        <f t="shared" si="44"/>
        <v>93.523959195384805</v>
      </c>
      <c r="FW25" s="13">
        <f t="shared" si="44"/>
        <v>93.709297593156734</v>
      </c>
      <c r="FX25" s="13">
        <f t="shared" si="44"/>
        <v>93.820022568631757</v>
      </c>
      <c r="FY25" s="13">
        <f t="shared" si="44"/>
        <v>92.38829409776281</v>
      </c>
      <c r="FZ25" s="13">
        <f t="shared" si="44"/>
        <v>93.176232477346801</v>
      </c>
      <c r="GA25" s="13">
        <f t="shared" si="44"/>
        <v>95.226311295119302</v>
      </c>
      <c r="GB25" s="13">
        <f t="shared" si="44"/>
        <v>95.659650408953851</v>
      </c>
      <c r="GC25" s="13">
        <f t="shared" si="44"/>
        <v>96.398619357995656</v>
      </c>
      <c r="GD25" s="13">
        <f t="shared" si="44"/>
        <v>98.670803120701265</v>
      </c>
      <c r="GE25" s="13">
        <f t="shared" si="44"/>
        <v>100</v>
      </c>
      <c r="GF25" s="13">
        <f t="shared" si="44"/>
        <v>101.67383727380552</v>
      </c>
      <c r="GG25" s="13">
        <f t="shared" si="44"/>
        <v>101.45011915670356</v>
      </c>
      <c r="GH25" s="13">
        <f t="shared" si="44"/>
        <v>101.15049036121778</v>
      </c>
      <c r="GI25" s="13">
        <f t="shared" si="44"/>
        <v>105.70671206339723</v>
      </c>
      <c r="GJ25" s="13">
        <f t="shared" si="44"/>
        <v>109.01609411178774</v>
      </c>
      <c r="GK25" s="13">
        <f t="shared" si="44"/>
        <v>112.78810744909713</v>
      </c>
      <c r="GL25" s="13">
        <f t="shared" si="44"/>
        <v>118.56693410040818</v>
      </c>
      <c r="GM25" s="13">
        <f t="shared" si="44"/>
        <v>120.31267516235597</v>
      </c>
      <c r="GN25" s="13">
        <f t="shared" si="44"/>
        <v>115.45248880201109</v>
      </c>
      <c r="GO25" s="13">
        <f t="shared" si="44"/>
        <v>115.82725748509613</v>
      </c>
      <c r="GP25" s="13">
        <f t="shared" si="44"/>
        <v>116.65931458060194</v>
      </c>
      <c r="GQ25" s="13">
        <f t="shared" si="44"/>
        <v>117.67854398863705</v>
      </c>
      <c r="GR25" s="13">
        <f t="shared" si="44"/>
        <v>117.03907372871771</v>
      </c>
      <c r="GS25" s="13">
        <f t="shared" si="44"/>
        <v>116.66707300869794</v>
      </c>
      <c r="GT25" s="13">
        <f t="shared" si="44"/>
        <v>117.30410309828807</v>
      </c>
      <c r="GU25" s="13">
        <f t="shared" si="44"/>
        <v>117.98472198542352</v>
      </c>
      <c r="GV25" s="13">
        <f t="shared" si="44"/>
        <v>117.68887701251394</v>
      </c>
      <c r="GW25" s="13">
        <f t="shared" si="44"/>
        <v>116.98360884329344</v>
      </c>
      <c r="GX25" s="13">
        <f t="shared" ref="GX25:JI25" si="45">GX3/$GE3*100</f>
        <v>117.36911010302855</v>
      </c>
      <c r="GY25" s="13">
        <f t="shared" si="45"/>
        <v>119.43376135583148</v>
      </c>
      <c r="GZ25" s="13">
        <f t="shared" si="45"/>
        <v>121.29193897483097</v>
      </c>
      <c r="HA25" s="13">
        <f t="shared" si="45"/>
        <v>123.18295075971852</v>
      </c>
      <c r="HB25" s="13">
        <f t="shared" si="45"/>
        <v>127.61585153411667</v>
      </c>
      <c r="HC25" s="13">
        <f t="shared" si="45"/>
        <v>131.3315642252708</v>
      </c>
      <c r="HD25" s="13">
        <f t="shared" si="45"/>
        <v>135.0104245793859</v>
      </c>
      <c r="HE25" s="13">
        <f t="shared" si="45"/>
        <v>132.01026795891511</v>
      </c>
      <c r="HF25" s="13">
        <f t="shared" si="45"/>
        <v>130.36217603035573</v>
      </c>
      <c r="HG25" s="13">
        <f t="shared" si="45"/>
        <v>126.93629448127557</v>
      </c>
      <c r="HH25" s="13">
        <f t="shared" si="45"/>
        <v>124.23819380810195</v>
      </c>
      <c r="HI25" s="13">
        <f t="shared" si="45"/>
        <v>124.10913545644028</v>
      </c>
      <c r="HJ25" s="13">
        <f t="shared" si="45"/>
        <v>126.11923120856797</v>
      </c>
      <c r="HK25" s="13">
        <f t="shared" si="45"/>
        <v>121.78118388532249</v>
      </c>
      <c r="HL25" s="13">
        <f t="shared" si="45"/>
        <v>119.89108836068823</v>
      </c>
      <c r="HM25" s="13">
        <f t="shared" si="45"/>
        <v>120.74667908495955</v>
      </c>
      <c r="HN25" s="13">
        <f t="shared" si="45"/>
        <v>126.64160160502284</v>
      </c>
      <c r="HO25" s="13">
        <f t="shared" si="45"/>
        <v>130.80041197209994</v>
      </c>
      <c r="HP25" s="13">
        <f t="shared" si="45"/>
        <v>130.30479651315144</v>
      </c>
      <c r="HQ25" s="13">
        <f t="shared" si="45"/>
        <v>131.74587232886623</v>
      </c>
      <c r="HR25" s="13">
        <f t="shared" si="45"/>
        <v>135.55532021844837</v>
      </c>
      <c r="HS25" s="13">
        <f t="shared" si="45"/>
        <v>137.61248176387346</v>
      </c>
      <c r="HT25" s="13">
        <f t="shared" si="45"/>
        <v>139.74927932675979</v>
      </c>
      <c r="HU25" s="13">
        <f t="shared" si="45"/>
        <v>138.30352929331193</v>
      </c>
      <c r="HV25" s="13">
        <f t="shared" si="45"/>
        <v>139.71266399896734</v>
      </c>
      <c r="HW25" s="13">
        <f t="shared" si="45"/>
        <v>136.44143097756091</v>
      </c>
      <c r="HX25" s="13">
        <f t="shared" si="45"/>
        <v>132.34225990927246</v>
      </c>
      <c r="HY25" s="13">
        <f t="shared" si="45"/>
        <v>133.48606309895982</v>
      </c>
      <c r="HZ25" s="13">
        <f t="shared" si="45"/>
        <v>133.24293306180022</v>
      </c>
      <c r="IA25" s="13">
        <f t="shared" si="45"/>
        <v>135.04989635885056</v>
      </c>
      <c r="IB25" s="13">
        <f t="shared" si="45"/>
        <v>139.50367216447273</v>
      </c>
      <c r="IC25" s="13">
        <f t="shared" si="45"/>
        <v>141.45418242202788</v>
      </c>
      <c r="ID25" s="13">
        <f t="shared" si="45"/>
        <v>141.13418574107953</v>
      </c>
      <c r="IE25" s="13">
        <f t="shared" si="45"/>
        <v>141.72981872652096</v>
      </c>
      <c r="IF25" s="13">
        <f t="shared" si="45"/>
        <v>142.00475032811477</v>
      </c>
      <c r="IG25" s="13">
        <f t="shared" si="45"/>
        <v>141.57721158237848</v>
      </c>
      <c r="IH25" s="13">
        <f t="shared" si="45"/>
        <v>138.19310119208336</v>
      </c>
      <c r="II25" s="13">
        <f t="shared" si="45"/>
        <v>136.22460270115477</v>
      </c>
      <c r="IJ25" s="13">
        <f t="shared" si="45"/>
        <v>122.38516830180292</v>
      </c>
      <c r="IK25" s="13">
        <f t="shared" si="45"/>
        <v>109.84078821106216</v>
      </c>
      <c r="IL25" s="13">
        <f t="shared" si="45"/>
        <v>105.63000503839592</v>
      </c>
      <c r="IM25" s="13">
        <f t="shared" si="45"/>
        <v>104.43778168993401</v>
      </c>
      <c r="IN25" s="13">
        <f t="shared" si="45"/>
        <v>104.1172286544619</v>
      </c>
      <c r="IO25" s="13">
        <f t="shared" si="45"/>
        <v>97.550351052517797</v>
      </c>
      <c r="IP25" s="13">
        <f t="shared" si="45"/>
        <v>92.325648583219206</v>
      </c>
      <c r="IQ25" s="13">
        <f t="shared" si="45"/>
        <v>90.413218883159118</v>
      </c>
      <c r="IR25" s="13">
        <f t="shared" si="45"/>
        <v>82.91606790877853</v>
      </c>
      <c r="IS25" s="13">
        <f t="shared" si="45"/>
        <v>76.174145227846083</v>
      </c>
      <c r="IT25" s="13">
        <f t="shared" si="45"/>
        <v>75.706540406049399</v>
      </c>
      <c r="IU25" s="13">
        <f t="shared" si="45"/>
        <v>78.812523313609276</v>
      </c>
      <c r="IV25" s="13">
        <f t="shared" si="45"/>
        <v>80.859416727845542</v>
      </c>
      <c r="IW25" s="13">
        <f t="shared" si="45"/>
        <v>81.652347030926649</v>
      </c>
      <c r="IX25" s="13">
        <f t="shared" si="45"/>
        <v>80.319578443283362</v>
      </c>
      <c r="IY25" s="13">
        <f t="shared" si="45"/>
        <v>80.00472834267778</v>
      </c>
      <c r="IZ25" s="13">
        <f t="shared" si="45"/>
        <v>81.181759645660634</v>
      </c>
      <c r="JA25" s="13">
        <f t="shared" si="45"/>
        <v>83.131173879464001</v>
      </c>
      <c r="JB25" s="13">
        <f t="shared" si="45"/>
        <v>84.44816980605296</v>
      </c>
      <c r="JC25" s="13">
        <f t="shared" si="45"/>
        <v>85.87147125314533</v>
      </c>
      <c r="JD25" s="13">
        <f t="shared" si="45"/>
        <v>88.380773514859811</v>
      </c>
      <c r="JE25" s="13">
        <f t="shared" si="45"/>
        <v>90.13654588647502</v>
      </c>
      <c r="JF25" s="13">
        <f t="shared" si="45"/>
        <v>89.684754504661143</v>
      </c>
      <c r="JG25" s="13">
        <f t="shared" si="45"/>
        <v>90.871046475008228</v>
      </c>
      <c r="JH25" s="13">
        <f t="shared" si="45"/>
        <v>93.431919100903485</v>
      </c>
      <c r="JI25" s="13">
        <f t="shared" si="45"/>
        <v>95.022157759814277</v>
      </c>
      <c r="JJ25" s="13">
        <f t="shared" ref="JJ25:LU25" si="46">JJ3/$GE3*100</f>
        <v>94.700530560009184</v>
      </c>
      <c r="JK25" s="13">
        <f t="shared" si="46"/>
        <v>95.000221627744693</v>
      </c>
      <c r="JL25" s="13">
        <f t="shared" si="46"/>
        <v>94.198781658975733</v>
      </c>
      <c r="JM25" s="13">
        <f t="shared" si="46"/>
        <v>92.935685852390634</v>
      </c>
      <c r="JN25" s="13">
        <f t="shared" si="46"/>
        <v>89.804687880252104</v>
      </c>
      <c r="JO25" s="13">
        <f t="shared" si="46"/>
        <v>87.04800736687092</v>
      </c>
      <c r="JP25" s="13">
        <f t="shared" si="46"/>
        <v>84.650151242232283</v>
      </c>
      <c r="JQ25" s="13">
        <f t="shared" si="46"/>
        <v>82.568606575854176</v>
      </c>
      <c r="JR25" s="13">
        <f t="shared" si="46"/>
        <v>83.999135934622501</v>
      </c>
      <c r="JS25" s="13">
        <f t="shared" si="46"/>
        <v>84.915520504916557</v>
      </c>
      <c r="JT25" s="13">
        <f t="shared" si="46"/>
        <v>86.421035405679135</v>
      </c>
      <c r="JU25" s="13">
        <f t="shared" si="46"/>
        <v>86.122406580130189</v>
      </c>
      <c r="JV25" s="13">
        <f t="shared" si="46"/>
        <v>84.685318824224794</v>
      </c>
      <c r="JW25" s="13">
        <f t="shared" si="46"/>
        <v>82.351847413429553</v>
      </c>
      <c r="JX25" s="13">
        <f t="shared" si="46"/>
        <v>90.17538337397653</v>
      </c>
      <c r="JY25" s="13">
        <f t="shared" si="46"/>
        <v>90.366364752694508</v>
      </c>
      <c r="JZ25" s="13">
        <f t="shared" si="46"/>
        <v>89.714449120088176</v>
      </c>
      <c r="KA25" s="13">
        <f t="shared" si="46"/>
        <v>87.016043279712065</v>
      </c>
      <c r="KB25" s="13">
        <f t="shared" si="46"/>
        <v>86.933965520460234</v>
      </c>
      <c r="KC25" s="13">
        <f t="shared" si="46"/>
        <v>88.586830444652747</v>
      </c>
      <c r="KD25" s="13">
        <f t="shared" si="46"/>
        <v>89.901834935721965</v>
      </c>
      <c r="KE25" s="13">
        <f t="shared" si="46"/>
        <v>89.677225998706191</v>
      </c>
      <c r="KF25" s="13">
        <f t="shared" si="46"/>
        <v>87.246929802817576</v>
      </c>
      <c r="KG25" s="13">
        <f t="shared" si="46"/>
        <v>87.443867926181454</v>
      </c>
      <c r="KH25" s="13">
        <f t="shared" si="46"/>
        <v>85.60314634453276</v>
      </c>
      <c r="KI25" s="13">
        <f t="shared" si="46"/>
        <v>83.910787800964243</v>
      </c>
      <c r="KJ25" s="13">
        <f t="shared" si="46"/>
        <v>84.007499885948874</v>
      </c>
      <c r="KK25" s="13">
        <f t="shared" si="46"/>
        <v>84.911170568808643</v>
      </c>
      <c r="KL25" s="13">
        <f t="shared" si="46"/>
        <v>86.15175782104518</v>
      </c>
      <c r="KM25" s="13">
        <f t="shared" si="46"/>
        <v>87.527230645186094</v>
      </c>
      <c r="KN25" s="13">
        <f t="shared" si="46"/>
        <v>87.538619225373409</v>
      </c>
      <c r="KO25" s="13">
        <f t="shared" si="46"/>
        <v>87.821829113228105</v>
      </c>
      <c r="KP25" s="13">
        <f t="shared" si="46"/>
        <v>89.193730908139045</v>
      </c>
      <c r="KQ25" s="13">
        <f t="shared" si="46"/>
        <v>89.559459936277833</v>
      </c>
      <c r="KR25" s="13">
        <f t="shared" si="46"/>
        <v>88.315922184872619</v>
      </c>
      <c r="KS25" s="13">
        <f t="shared" si="46"/>
        <v>86.243181527804268</v>
      </c>
      <c r="KT25" s="13">
        <f t="shared" si="46"/>
        <v>84.982532441043119</v>
      </c>
      <c r="KU25" s="13">
        <f t="shared" si="46"/>
        <v>85.774463108393121</v>
      </c>
      <c r="KV25" s="13">
        <f t="shared" si="46"/>
        <v>88.761267454125118</v>
      </c>
      <c r="KW25" s="13">
        <f t="shared" si="46"/>
        <v>90.713037866060361</v>
      </c>
      <c r="KX25" s="13">
        <f t="shared" si="46"/>
        <v>92.150307280524785</v>
      </c>
      <c r="KY25" s="13">
        <f t="shared" si="46"/>
        <v>93.454949160553227</v>
      </c>
      <c r="KZ25" s="13">
        <f t="shared" si="46"/>
        <v>96.109654368429716</v>
      </c>
      <c r="LA25" s="13">
        <f t="shared" si="46"/>
        <v>96.854918020466769</v>
      </c>
      <c r="LB25" s="13">
        <f t="shared" si="46"/>
        <v>96.270604227889649</v>
      </c>
      <c r="LC25" s="13">
        <f t="shared" si="46"/>
        <v>96.881902877677945</v>
      </c>
      <c r="LD25" s="13">
        <f t="shared" si="46"/>
        <v>98.679352072992089</v>
      </c>
      <c r="LE25" s="13">
        <f t="shared" si="46"/>
        <v>100.27658401117125</v>
      </c>
      <c r="LF25" s="13">
        <f t="shared" si="46"/>
        <v>99.856061850130004</v>
      </c>
      <c r="LG25" s="13">
        <f t="shared" si="46"/>
        <v>99.04363926898138</v>
      </c>
      <c r="LH25" s="13">
        <f t="shared" si="46"/>
        <v>99.970183772262061</v>
      </c>
      <c r="LI25" s="13">
        <f t="shared" si="46"/>
        <v>99.985094590672276</v>
      </c>
      <c r="LJ25" s="13">
        <f t="shared" si="46"/>
        <v>98.576272544232708</v>
      </c>
      <c r="LK25" s="13">
        <f t="shared" si="46"/>
        <v>96.907278342346316</v>
      </c>
      <c r="LL25" s="13">
        <f t="shared" si="46"/>
        <v>98.533874529761206</v>
      </c>
      <c r="LM25" s="13">
        <f t="shared" si="46"/>
        <v>99.712621421056483</v>
      </c>
      <c r="LN25" s="13">
        <f t="shared" si="46"/>
        <v>99.700952135568912</v>
      </c>
      <c r="LO25" s="13">
        <f t="shared" si="46"/>
        <v>101.52940281130465</v>
      </c>
      <c r="LP25" s="13">
        <f t="shared" si="46"/>
        <v>103.07841824799252</v>
      </c>
      <c r="LQ25" s="13">
        <f t="shared" si="46"/>
        <v>102.09644703753378</v>
      </c>
      <c r="LR25" s="13">
        <f t="shared" si="46"/>
        <v>100.92224391359197</v>
      </c>
      <c r="LS25" s="13">
        <f t="shared" si="46"/>
        <v>101.87351733942927</v>
      </c>
      <c r="LT25" s="13">
        <f t="shared" si="46"/>
        <v>101.61536474681789</v>
      </c>
      <c r="LU25" s="13">
        <f t="shared" si="46"/>
        <v>101.08637484279444</v>
      </c>
      <c r="LV25" s="13">
        <f t="shared" ref="LV25:NL25" si="47">LV3/$GE3*100</f>
        <v>99.861245197593192</v>
      </c>
      <c r="LW25" s="13">
        <f t="shared" si="47"/>
        <v>100.03467766571393</v>
      </c>
      <c r="LX25" s="13">
        <f t="shared" si="47"/>
        <v>100.41301198349004</v>
      </c>
      <c r="LY25" s="13">
        <f t="shared" si="47"/>
        <v>99.656413511205983</v>
      </c>
      <c r="LZ25" s="13">
        <f t="shared" si="47"/>
        <v>101.06571605076678</v>
      </c>
      <c r="MA25" s="13">
        <f t="shared" si="47"/>
        <v>100.28681736172913</v>
      </c>
      <c r="MB25" s="13">
        <f t="shared" si="47"/>
        <v>98.772764942322084</v>
      </c>
      <c r="MC25" s="13">
        <f t="shared" si="47"/>
        <v>96.976295881131719</v>
      </c>
      <c r="MD25" s="13">
        <f t="shared" si="47"/>
        <v>97.835286240595067</v>
      </c>
      <c r="ME25" s="13">
        <f t="shared" si="47"/>
        <v>96.912398925388572</v>
      </c>
      <c r="MF25" s="13">
        <f t="shared" si="47"/>
        <v>96.988614954861589</v>
      </c>
      <c r="MG25" s="13">
        <f t="shared" si="47"/>
        <v>95.126623509212109</v>
      </c>
      <c r="MH25" s="13">
        <f t="shared" si="47"/>
        <v>95.640517739390916</v>
      </c>
      <c r="MI25" s="13">
        <f t="shared" si="47"/>
        <v>96.683091037993037</v>
      </c>
      <c r="MJ25" s="13">
        <f t="shared" si="47"/>
        <v>95.759360945559109</v>
      </c>
      <c r="MK25" s="13">
        <f t="shared" si="47"/>
        <v>92.833042134268396</v>
      </c>
      <c r="ML25" s="13">
        <f t="shared" si="47"/>
        <v>92.153483627559027</v>
      </c>
      <c r="MM25" s="13">
        <f t="shared" si="47"/>
        <v>93.650983182386909</v>
      </c>
      <c r="MN25" s="13">
        <f t="shared" si="47"/>
        <v>98.276501481635208</v>
      </c>
      <c r="MO25" s="13">
        <f t="shared" si="47"/>
        <v>101.55602733613614</v>
      </c>
      <c r="MP25" s="13">
        <f t="shared" si="47"/>
        <v>99.297427656853216</v>
      </c>
      <c r="MQ25" s="13">
        <f t="shared" si="47"/>
        <v>98.307258490368227</v>
      </c>
      <c r="MR25" s="13">
        <f t="shared" si="47"/>
        <v>96.71444237042202</v>
      </c>
      <c r="MS25" s="13">
        <f t="shared" si="47"/>
        <v>94.449974294305164</v>
      </c>
      <c r="MT25" s="13">
        <f t="shared" si="47"/>
        <v>92.318552598407777</v>
      </c>
      <c r="MU25" s="13">
        <f t="shared" si="47"/>
        <v>89.015035180865979</v>
      </c>
      <c r="MV25" s="13">
        <f t="shared" si="47"/>
        <v>86.990172081908398</v>
      </c>
      <c r="MW25" s="13">
        <f t="shared" si="47"/>
        <v>85.811781320182931</v>
      </c>
      <c r="MX25" s="13">
        <f t="shared" si="47"/>
        <v>85.622687517669434</v>
      </c>
      <c r="MY25" s="13">
        <f t="shared" si="47"/>
        <v>85.862199415269941</v>
      </c>
      <c r="MZ25" s="13">
        <f t="shared" si="47"/>
        <v>85.770008407805037</v>
      </c>
      <c r="NA25" s="13">
        <f t="shared" si="47"/>
        <v>86.594196181955439</v>
      </c>
      <c r="NB25" s="13">
        <f t="shared" si="47"/>
        <v>88.361858371631257</v>
      </c>
      <c r="NC25" s="13">
        <f t="shared" si="47"/>
        <v>89.569923898260001</v>
      </c>
      <c r="ND25" s="13">
        <f t="shared" si="47"/>
        <v>92.048386433285273</v>
      </c>
      <c r="NE25" s="13">
        <f t="shared" si="47"/>
        <v>92.886186527178154</v>
      </c>
      <c r="NF25" s="13">
        <f t="shared" si="47"/>
        <v>93.487248754074386</v>
      </c>
      <c r="NG25" s="13">
        <f t="shared" si="47"/>
        <v>97.008568858015181</v>
      </c>
      <c r="NH25" s="13">
        <f t="shared" si="47"/>
        <v>98.549401370232374</v>
      </c>
      <c r="NI25" s="13">
        <f t="shared" si="47"/>
        <v>96.161697266134084</v>
      </c>
      <c r="NJ25" s="13">
        <f t="shared" si="47"/>
        <v>95.793328998062591</v>
      </c>
      <c r="NK25" s="13">
        <f t="shared" si="47"/>
        <v>95.548700880180832</v>
      </c>
      <c r="NL25" s="13">
        <f t="shared" si="47"/>
        <v>92.808094664299603</v>
      </c>
    </row>
  </sheetData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4 Ghana REER</vt:lpstr>
      <vt:lpstr>Fig 19</vt:lpstr>
      <vt:lpstr>Data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nmaehle</dc:creator>
  <cp:lastModifiedBy>nmaehle</cp:lastModifiedBy>
  <dcterms:created xsi:type="dcterms:W3CDTF">2011-12-22T16:55:45Z</dcterms:created>
  <dcterms:modified xsi:type="dcterms:W3CDTF">2013-01-31T22:31:42Z</dcterms:modified>
</cp:coreProperties>
</file>